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https://intel-my.sharepoint.com/personal/dmitry_belov_intel_com/Documents/Desktop/RAN4/RAN4 100 - Aug 2021/04 Meeting/[100-e][328] NR_perf_enh2_Demod_Part2/Simulation Results/"/>
    </mc:Choice>
  </mc:AlternateContent>
  <xr:revisionPtr revIDLastSave="44" documentId="8_{3C3C0FF9-568A-48EB-BC17-621437B7C658}" xr6:coauthVersionLast="46" xr6:coauthVersionMax="46" xr10:uidLastSave="{D8562C9B-77A3-4A81-9E17-73CAA6493473}"/>
  <bookViews>
    <workbookView xWindow="-120" yWindow="-120" windowWidth="29040" windowHeight="15840" tabRatio="756" activeTab="1" xr2:uid="{00000000-000D-0000-FFFF-FFFF00000000}"/>
  </bookViews>
  <sheets>
    <sheet name="Title" sheetId="1" r:id="rId1"/>
    <sheet name="Summary-SNR" sheetId="19" r:id="rId2"/>
    <sheet name="Summary-SINR" sheetId="20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9" i="20" l="1"/>
  <c r="K9" i="20"/>
  <c r="L5" i="20"/>
  <c r="K5" i="20"/>
  <c r="L27" i="20" l="1"/>
  <c r="K27" i="20"/>
  <c r="L26" i="20"/>
  <c r="K26" i="20"/>
  <c r="L25" i="20"/>
  <c r="K25" i="20"/>
  <c r="L24" i="20"/>
  <c r="K24" i="20"/>
  <c r="L23" i="20"/>
  <c r="K23" i="20"/>
  <c r="L22" i="20"/>
  <c r="K22" i="20"/>
  <c r="L21" i="20"/>
  <c r="K21" i="20"/>
  <c r="L20" i="20"/>
  <c r="K20" i="20"/>
  <c r="L19" i="20"/>
  <c r="K19" i="20"/>
  <c r="L18" i="20"/>
  <c r="K18" i="20"/>
  <c r="L17" i="20"/>
  <c r="K17" i="20"/>
  <c r="L16" i="20"/>
  <c r="K16" i="20"/>
  <c r="L15" i="20"/>
  <c r="K15" i="20"/>
  <c r="L11" i="20"/>
  <c r="K11" i="20"/>
  <c r="L14" i="20"/>
  <c r="K14" i="20"/>
  <c r="L13" i="20"/>
  <c r="K13" i="20"/>
  <c r="L12" i="20"/>
  <c r="K12" i="20"/>
  <c r="L10" i="20"/>
  <c r="K10" i="20"/>
  <c r="L8" i="20"/>
  <c r="K8" i="20"/>
  <c r="L7" i="20"/>
  <c r="K7" i="20"/>
  <c r="L6" i="20"/>
  <c r="K6" i="20"/>
  <c r="L4" i="20"/>
  <c r="K4" i="20"/>
  <c r="U22" i="19" l="1"/>
  <c r="J19" i="19"/>
  <c r="I19" i="19"/>
  <c r="J18" i="19"/>
  <c r="I18" i="19"/>
  <c r="J17" i="19"/>
  <c r="I17" i="19"/>
  <c r="W17" i="19" s="1"/>
  <c r="J16" i="19"/>
  <c r="I16" i="19"/>
  <c r="W16" i="19" s="1"/>
  <c r="J13" i="19"/>
  <c r="I13" i="19"/>
  <c r="J12" i="19"/>
  <c r="I12" i="19"/>
  <c r="J11" i="19"/>
  <c r="I11" i="19"/>
  <c r="J10" i="19"/>
  <c r="I10" i="19"/>
  <c r="U10" i="19" s="1"/>
  <c r="J7" i="19"/>
  <c r="X7" i="19" s="1"/>
  <c r="J6" i="19"/>
  <c r="I7" i="19"/>
  <c r="I6" i="19"/>
  <c r="W6" i="19" s="1"/>
  <c r="W7" i="19"/>
  <c r="V6" i="19"/>
  <c r="J5" i="19"/>
  <c r="I5" i="19"/>
  <c r="I4" i="19"/>
  <c r="J4" i="19"/>
  <c r="G4" i="20"/>
  <c r="H27" i="20"/>
  <c r="G27" i="20"/>
  <c r="H21" i="20"/>
  <c r="V21" i="20" s="1"/>
  <c r="G21" i="20"/>
  <c r="U21" i="20" s="1"/>
  <c r="H15" i="20"/>
  <c r="G15" i="20"/>
  <c r="H9" i="20"/>
  <c r="X9" i="20" s="1"/>
  <c r="G9" i="20"/>
  <c r="W9" i="20" s="1"/>
  <c r="V15" i="20"/>
  <c r="W15" i="20"/>
  <c r="H26" i="20"/>
  <c r="X26" i="20" s="1"/>
  <c r="G26" i="20"/>
  <c r="G22" i="20"/>
  <c r="W22" i="20" s="1"/>
  <c r="H20" i="20"/>
  <c r="X20" i="20" s="1"/>
  <c r="G20" i="20"/>
  <c r="H14" i="20"/>
  <c r="V14" i="20" s="1"/>
  <c r="G14" i="20"/>
  <c r="W14" i="20" s="1"/>
  <c r="H10" i="20"/>
  <c r="V10" i="20" s="1"/>
  <c r="G10" i="20"/>
  <c r="U10" i="20" s="1"/>
  <c r="H8" i="20"/>
  <c r="G8" i="20"/>
  <c r="E50" i="20"/>
  <c r="D50" i="20"/>
  <c r="E44" i="20"/>
  <c r="D44" i="20"/>
  <c r="E38" i="20"/>
  <c r="D38" i="20"/>
  <c r="E32" i="20"/>
  <c r="D32" i="20"/>
  <c r="E26" i="20"/>
  <c r="D26" i="20"/>
  <c r="E20" i="20"/>
  <c r="D20" i="20"/>
  <c r="E14" i="20"/>
  <c r="D14" i="20"/>
  <c r="E8" i="20"/>
  <c r="D8" i="20"/>
  <c r="D4" i="19"/>
  <c r="W4" i="20" s="1"/>
  <c r="D46" i="19"/>
  <c r="D48" i="19"/>
  <c r="E46" i="19"/>
  <c r="D42" i="19"/>
  <c r="E40" i="19"/>
  <c r="D40" i="19"/>
  <c r="D36" i="19"/>
  <c r="E34" i="19"/>
  <c r="D34" i="19"/>
  <c r="D30" i="19"/>
  <c r="E28" i="19"/>
  <c r="D28" i="19"/>
  <c r="D24" i="19"/>
  <c r="E22" i="19"/>
  <c r="D22" i="19"/>
  <c r="H23" i="20" s="1"/>
  <c r="D18" i="19"/>
  <c r="E16" i="19"/>
  <c r="D16" i="19"/>
  <c r="H16" i="20" s="1"/>
  <c r="D12" i="19"/>
  <c r="E10" i="19"/>
  <c r="D10" i="19"/>
  <c r="H11" i="20" s="1"/>
  <c r="D6" i="19"/>
  <c r="E4" i="19"/>
  <c r="X51" i="20"/>
  <c r="W51" i="20"/>
  <c r="V51" i="20"/>
  <c r="U51" i="20"/>
  <c r="X50" i="20"/>
  <c r="W50" i="20"/>
  <c r="Y50" i="20" s="1"/>
  <c r="V50" i="20"/>
  <c r="U50" i="20"/>
  <c r="X49" i="20"/>
  <c r="W49" i="20"/>
  <c r="V49" i="20"/>
  <c r="U49" i="20"/>
  <c r="X48" i="20"/>
  <c r="W48" i="20"/>
  <c r="V48" i="20"/>
  <c r="U48" i="20"/>
  <c r="X47" i="20"/>
  <c r="W47" i="20"/>
  <c r="V47" i="20"/>
  <c r="U47" i="20"/>
  <c r="X46" i="20"/>
  <c r="W46" i="20"/>
  <c r="V46" i="20"/>
  <c r="U46" i="20"/>
  <c r="X45" i="20"/>
  <c r="W45" i="20"/>
  <c r="V45" i="20"/>
  <c r="U45" i="20"/>
  <c r="X44" i="20"/>
  <c r="W44" i="20"/>
  <c r="V44" i="20"/>
  <c r="U44" i="20"/>
  <c r="X43" i="20"/>
  <c r="W43" i="20"/>
  <c r="V43" i="20"/>
  <c r="U43" i="20"/>
  <c r="X42" i="20"/>
  <c r="W42" i="20"/>
  <c r="V42" i="20"/>
  <c r="U42" i="20"/>
  <c r="X41" i="20"/>
  <c r="W41" i="20"/>
  <c r="V41" i="20"/>
  <c r="U41" i="20"/>
  <c r="X40" i="20"/>
  <c r="W40" i="20"/>
  <c r="V40" i="20"/>
  <c r="U40" i="20"/>
  <c r="X39" i="20"/>
  <c r="W39" i="20"/>
  <c r="V39" i="20"/>
  <c r="U39" i="20"/>
  <c r="X38" i="20"/>
  <c r="W38" i="20"/>
  <c r="Y38" i="20" s="1"/>
  <c r="V38" i="20"/>
  <c r="U38" i="20"/>
  <c r="X37" i="20"/>
  <c r="W37" i="20"/>
  <c r="V37" i="20"/>
  <c r="U37" i="20"/>
  <c r="X36" i="20"/>
  <c r="W36" i="20"/>
  <c r="Y36" i="20" s="1"/>
  <c r="V36" i="20"/>
  <c r="U36" i="20"/>
  <c r="X35" i="20"/>
  <c r="W35" i="20"/>
  <c r="V35" i="20"/>
  <c r="U35" i="20"/>
  <c r="X34" i="20"/>
  <c r="W34" i="20"/>
  <c r="Y34" i="20" s="1"/>
  <c r="V34" i="20"/>
  <c r="U34" i="20"/>
  <c r="X33" i="20"/>
  <c r="W33" i="20"/>
  <c r="V33" i="20"/>
  <c r="U33" i="20"/>
  <c r="X32" i="20"/>
  <c r="W32" i="20"/>
  <c r="Y32" i="20" s="1"/>
  <c r="V32" i="20"/>
  <c r="U32" i="20"/>
  <c r="X31" i="20"/>
  <c r="W31" i="20"/>
  <c r="V31" i="20"/>
  <c r="U31" i="20"/>
  <c r="X30" i="20"/>
  <c r="W30" i="20"/>
  <c r="Y30" i="20" s="1"/>
  <c r="V30" i="20"/>
  <c r="U30" i="20"/>
  <c r="X29" i="20"/>
  <c r="W29" i="20"/>
  <c r="V29" i="20"/>
  <c r="U29" i="20"/>
  <c r="X28" i="20"/>
  <c r="W28" i="20"/>
  <c r="Y28" i="20" s="1"/>
  <c r="V28" i="20"/>
  <c r="U28" i="20"/>
  <c r="X27" i="20"/>
  <c r="W27" i="20"/>
  <c r="V27" i="20"/>
  <c r="U27" i="20"/>
  <c r="W26" i="20"/>
  <c r="V26" i="20"/>
  <c r="U26" i="20"/>
  <c r="X25" i="20"/>
  <c r="W25" i="20"/>
  <c r="V25" i="20"/>
  <c r="U25" i="20"/>
  <c r="X24" i="20"/>
  <c r="W24" i="20"/>
  <c r="V24" i="20"/>
  <c r="U24" i="20"/>
  <c r="X21" i="20"/>
  <c r="W20" i="20"/>
  <c r="V20" i="20"/>
  <c r="U20" i="20"/>
  <c r="X19" i="20"/>
  <c r="W19" i="20"/>
  <c r="V19" i="20"/>
  <c r="U19" i="20"/>
  <c r="X18" i="20"/>
  <c r="W18" i="20"/>
  <c r="V18" i="20"/>
  <c r="U18" i="20"/>
  <c r="X15" i="20"/>
  <c r="U15" i="20"/>
  <c r="U14" i="20"/>
  <c r="X13" i="20"/>
  <c r="W13" i="20"/>
  <c r="V13" i="20"/>
  <c r="U13" i="20"/>
  <c r="X12" i="20"/>
  <c r="W12" i="20"/>
  <c r="V12" i="20"/>
  <c r="U12" i="20"/>
  <c r="X10" i="20"/>
  <c r="W10" i="20"/>
  <c r="X8" i="20"/>
  <c r="W8" i="20"/>
  <c r="V8" i="20"/>
  <c r="U8" i="20"/>
  <c r="X7" i="20"/>
  <c r="W7" i="20"/>
  <c r="V7" i="20"/>
  <c r="U7" i="20"/>
  <c r="X6" i="20"/>
  <c r="W6" i="20"/>
  <c r="V6" i="20"/>
  <c r="U6" i="20"/>
  <c r="X40" i="19"/>
  <c r="X41" i="19"/>
  <c r="X42" i="19"/>
  <c r="X43" i="19"/>
  <c r="X44" i="19"/>
  <c r="X45" i="19"/>
  <c r="X46" i="19"/>
  <c r="X47" i="19"/>
  <c r="Y47" i="19" s="1"/>
  <c r="X48" i="19"/>
  <c r="X49" i="19"/>
  <c r="X50" i="19"/>
  <c r="X51" i="19"/>
  <c r="W51" i="19"/>
  <c r="W40" i="19"/>
  <c r="W41" i="19"/>
  <c r="Y41" i="19" s="1"/>
  <c r="W42" i="19"/>
  <c r="Y42" i="19" s="1"/>
  <c r="W43" i="19"/>
  <c r="Y43" i="19" s="1"/>
  <c r="W44" i="19"/>
  <c r="Y44" i="19" s="1"/>
  <c r="W45" i="19"/>
  <c r="W46" i="19"/>
  <c r="W47" i="19"/>
  <c r="W48" i="19"/>
  <c r="W49" i="19"/>
  <c r="Y49" i="19" s="1"/>
  <c r="W50" i="19"/>
  <c r="Y50" i="19" s="1"/>
  <c r="V40" i="19"/>
  <c r="V41" i="19"/>
  <c r="V42" i="19"/>
  <c r="V43" i="19"/>
  <c r="V44" i="19"/>
  <c r="V45" i="19"/>
  <c r="V46" i="19"/>
  <c r="V47" i="19"/>
  <c r="V48" i="19"/>
  <c r="V49" i="19"/>
  <c r="V50" i="19"/>
  <c r="V51" i="19"/>
  <c r="U40" i="19"/>
  <c r="U41" i="19"/>
  <c r="U42" i="19"/>
  <c r="U43" i="19"/>
  <c r="U44" i="19"/>
  <c r="U45" i="19"/>
  <c r="U46" i="19"/>
  <c r="U47" i="19"/>
  <c r="U48" i="19"/>
  <c r="U49" i="19"/>
  <c r="U50" i="19"/>
  <c r="U51" i="19"/>
  <c r="X10" i="19"/>
  <c r="X11" i="19"/>
  <c r="X12" i="19"/>
  <c r="X13" i="19"/>
  <c r="X14" i="19"/>
  <c r="X15" i="19"/>
  <c r="X16" i="19"/>
  <c r="X17" i="19"/>
  <c r="X18" i="19"/>
  <c r="X19" i="19"/>
  <c r="X20" i="19"/>
  <c r="X21" i="19"/>
  <c r="X22" i="19"/>
  <c r="X23" i="19"/>
  <c r="X24" i="19"/>
  <c r="X25" i="19"/>
  <c r="X26" i="19"/>
  <c r="X27" i="19"/>
  <c r="W11" i="19"/>
  <c r="W12" i="19"/>
  <c r="W13" i="19"/>
  <c r="W14" i="19"/>
  <c r="W15" i="19"/>
  <c r="W18" i="19"/>
  <c r="W19" i="19"/>
  <c r="W20" i="19"/>
  <c r="W21" i="19"/>
  <c r="W22" i="19"/>
  <c r="W23" i="19"/>
  <c r="W24" i="19"/>
  <c r="W25" i="19"/>
  <c r="W26" i="19"/>
  <c r="W27" i="19"/>
  <c r="V10" i="19"/>
  <c r="V11" i="19"/>
  <c r="V12" i="19"/>
  <c r="V13" i="19"/>
  <c r="V14" i="19"/>
  <c r="V15" i="19"/>
  <c r="V16" i="19"/>
  <c r="V17" i="19"/>
  <c r="V18" i="19"/>
  <c r="V19" i="19"/>
  <c r="V20" i="19"/>
  <c r="V21" i="19"/>
  <c r="V22" i="19"/>
  <c r="V23" i="19"/>
  <c r="V24" i="19"/>
  <c r="V25" i="19"/>
  <c r="V26" i="19"/>
  <c r="V27" i="19"/>
  <c r="U11" i="19"/>
  <c r="U12" i="19"/>
  <c r="U13" i="19"/>
  <c r="U14" i="19"/>
  <c r="U15" i="19"/>
  <c r="U17" i="19"/>
  <c r="U18" i="19"/>
  <c r="U19" i="19"/>
  <c r="U20" i="19"/>
  <c r="U21" i="19"/>
  <c r="U23" i="19"/>
  <c r="U24" i="19"/>
  <c r="U25" i="19"/>
  <c r="U26" i="19"/>
  <c r="U27" i="19"/>
  <c r="X5" i="19"/>
  <c r="X6" i="19"/>
  <c r="X8" i="19"/>
  <c r="X9" i="19"/>
  <c r="X28" i="19"/>
  <c r="X29" i="19"/>
  <c r="X30" i="19"/>
  <c r="X31" i="19"/>
  <c r="X32" i="19"/>
  <c r="X33" i="19"/>
  <c r="X34" i="19"/>
  <c r="X35" i="19"/>
  <c r="X36" i="19"/>
  <c r="X37" i="19"/>
  <c r="X38" i="19"/>
  <c r="X39" i="19"/>
  <c r="X4" i="19"/>
  <c r="V4" i="19"/>
  <c r="W5" i="19"/>
  <c r="W8" i="19"/>
  <c r="W9" i="19"/>
  <c r="W28" i="19"/>
  <c r="W29" i="19"/>
  <c r="W30" i="19"/>
  <c r="W31" i="19"/>
  <c r="W32" i="19"/>
  <c r="W33" i="19"/>
  <c r="W34" i="19"/>
  <c r="W35" i="19"/>
  <c r="Y35" i="19" s="1"/>
  <c r="W36" i="19"/>
  <c r="W37" i="19"/>
  <c r="W38" i="19"/>
  <c r="W39" i="19"/>
  <c r="V5" i="19"/>
  <c r="V7" i="19"/>
  <c r="V8" i="19"/>
  <c r="V9" i="19"/>
  <c r="V28" i="19"/>
  <c r="V29" i="19"/>
  <c r="V30" i="19"/>
  <c r="V31" i="19"/>
  <c r="V32" i="19"/>
  <c r="V33" i="19"/>
  <c r="V34" i="19"/>
  <c r="V35" i="19"/>
  <c r="V36" i="19"/>
  <c r="V37" i="19"/>
  <c r="V38" i="19"/>
  <c r="V39" i="19"/>
  <c r="U5" i="19"/>
  <c r="U6" i="19"/>
  <c r="U7" i="19"/>
  <c r="U8" i="19"/>
  <c r="U9" i="19"/>
  <c r="U28" i="19"/>
  <c r="U29" i="19"/>
  <c r="U30" i="19"/>
  <c r="U31" i="19"/>
  <c r="U32" i="19"/>
  <c r="U33" i="19"/>
  <c r="U34" i="19"/>
  <c r="U35" i="19"/>
  <c r="U36" i="19"/>
  <c r="U37" i="19"/>
  <c r="U38" i="19"/>
  <c r="U39" i="19"/>
  <c r="Y13" i="20" l="1"/>
  <c r="Y24" i="20"/>
  <c r="Y25" i="20"/>
  <c r="U16" i="19"/>
  <c r="W10" i="19"/>
  <c r="Y10" i="19" s="1"/>
  <c r="X23" i="20"/>
  <c r="V23" i="20"/>
  <c r="X16" i="20"/>
  <c r="V16" i="20"/>
  <c r="V11" i="20"/>
  <c r="X11" i="20"/>
  <c r="Y45" i="19"/>
  <c r="X14" i="20"/>
  <c r="Y14" i="20" s="1"/>
  <c r="G17" i="20"/>
  <c r="U22" i="20"/>
  <c r="H4" i="20"/>
  <c r="Y25" i="19"/>
  <c r="Y17" i="19"/>
  <c r="W21" i="20"/>
  <c r="Y21" i="20" s="1"/>
  <c r="Y27" i="20"/>
  <c r="Y29" i="20"/>
  <c r="Y31" i="20"/>
  <c r="Y33" i="20"/>
  <c r="Y35" i="20"/>
  <c r="Y37" i="20"/>
  <c r="Y39" i="20"/>
  <c r="Y45" i="20"/>
  <c r="Y47" i="20"/>
  <c r="Y49" i="20"/>
  <c r="Y51" i="20"/>
  <c r="H17" i="20"/>
  <c r="G11" i="20"/>
  <c r="G23" i="20"/>
  <c r="Y26" i="20"/>
  <c r="G5" i="20"/>
  <c r="W5" i="20" s="1"/>
  <c r="H22" i="20"/>
  <c r="U9" i="20"/>
  <c r="Y48" i="19"/>
  <c r="Y12" i="19"/>
  <c r="Y51" i="19"/>
  <c r="Y44" i="20"/>
  <c r="Y48" i="20"/>
  <c r="H5" i="20"/>
  <c r="G16" i="20"/>
  <c r="Y40" i="19"/>
  <c r="V9" i="20"/>
  <c r="Y46" i="19"/>
  <c r="Y19" i="20"/>
  <c r="Y20" i="20"/>
  <c r="Y12" i="20"/>
  <c r="Y10" i="20"/>
  <c r="Y7" i="20"/>
  <c r="Y9" i="20"/>
  <c r="U5" i="20"/>
  <c r="U4" i="20"/>
  <c r="Y34" i="19"/>
  <c r="Y21" i="19"/>
  <c r="Y13" i="19"/>
  <c r="Y22" i="19"/>
  <c r="Y14" i="19"/>
  <c r="Y9" i="19"/>
  <c r="Y8" i="19"/>
  <c r="Y6" i="20"/>
  <c r="Y8" i="20"/>
  <c r="Y40" i="20"/>
  <c r="Y42" i="20"/>
  <c r="Y46" i="20"/>
  <c r="Y18" i="20"/>
  <c r="Y41" i="20"/>
  <c r="Y43" i="20"/>
  <c r="Y15" i="20"/>
  <c r="Y33" i="19"/>
  <c r="Y7" i="19"/>
  <c r="Y32" i="19"/>
  <c r="Y6" i="19"/>
  <c r="Y26" i="19"/>
  <c r="Y18" i="19"/>
  <c r="Y23" i="19"/>
  <c r="Y37" i="19"/>
  <c r="Y29" i="19"/>
  <c r="Y38" i="19"/>
  <c r="Y30" i="19"/>
  <c r="Y15" i="19"/>
  <c r="Y36" i="19"/>
  <c r="Y28" i="19"/>
  <c r="Y39" i="19"/>
  <c r="Y31" i="19"/>
  <c r="Y5" i="19"/>
  <c r="Y24" i="19"/>
  <c r="Y16" i="19"/>
  <c r="Y27" i="19"/>
  <c r="Y19" i="19"/>
  <c r="Y11" i="19"/>
  <c r="Y20" i="19"/>
  <c r="W16" i="20" l="1"/>
  <c r="Y16" i="20" s="1"/>
  <c r="U16" i="20"/>
  <c r="V22" i="20"/>
  <c r="X22" i="20"/>
  <c r="Y22" i="20" s="1"/>
  <c r="X5" i="20"/>
  <c r="Y5" i="20" s="1"/>
  <c r="V5" i="20"/>
  <c r="U23" i="20"/>
  <c r="W23" i="20"/>
  <c r="Y23" i="20" s="1"/>
  <c r="W11" i="20"/>
  <c r="Y11" i="20" s="1"/>
  <c r="U11" i="20"/>
  <c r="V4" i="20"/>
  <c r="X4" i="20"/>
  <c r="Y4" i="20" s="1"/>
  <c r="X17" i="20"/>
  <c r="V17" i="20"/>
  <c r="U17" i="20"/>
  <c r="W17" i="20"/>
  <c r="Y17" i="20" l="1"/>
  <c r="W4" i="19" l="1"/>
  <c r="Y4" i="19" s="1"/>
  <c r="U4" i="19"/>
</calcChain>
</file>

<file path=xl/sharedStrings.xml><?xml version="1.0" encoding="utf-8"?>
<sst xmlns="http://schemas.openxmlformats.org/spreadsheetml/2006/main" count="212" uniqueCount="33">
  <si>
    <t>Intel</t>
  </si>
  <si>
    <t>Company 7</t>
  </si>
  <si>
    <t>Span</t>
  </si>
  <si>
    <t>TDLA</t>
  </si>
  <si>
    <t>TDLC</t>
  </si>
  <si>
    <t>MCS 4</t>
  </si>
  <si>
    <t>MCS 13</t>
  </si>
  <si>
    <t>DIP1</t>
  </si>
  <si>
    <t>DIP2</t>
  </si>
  <si>
    <t>INR1</t>
  </si>
  <si>
    <t>INR2</t>
  </si>
  <si>
    <t>Duplex mode</t>
  </si>
  <si>
    <t>Channel model</t>
  </si>
  <si>
    <t>MCS</t>
  </si>
  <si>
    <t>N/A</t>
  </si>
  <si>
    <t>MMSE-MRC</t>
  </si>
  <si>
    <t>MMSE-IRC</t>
  </si>
  <si>
    <t>Company 2</t>
  </si>
  <si>
    <t>Company 4</t>
  </si>
  <si>
    <t>Company 5</t>
  </si>
  <si>
    <t>Company 6</t>
  </si>
  <si>
    <t>SNR for 70% of Max T-put</t>
  </si>
  <si>
    <t>SINR for 70% of Max T-put</t>
  </si>
  <si>
    <t>Parameters</t>
  </si>
  <si>
    <t>Avarage</t>
  </si>
  <si>
    <t>MMSE-IRC gain</t>
  </si>
  <si>
    <t>FDD
(15 kHz, 10 MHz)</t>
  </si>
  <si>
    <t>TDD
(30 kHz, 40 MHz)</t>
  </si>
  <si>
    <t>2 Rx</t>
  </si>
  <si>
    <t>4 Rx</t>
  </si>
  <si>
    <t>Number of UE Rx antenna</t>
  </si>
  <si>
    <t>Huawei</t>
    <phoneticPr fontId="1" type="noConversion"/>
  </si>
  <si>
    <t>Ericsson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</si>
</sst>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3">
    <xf numFmtId="0" fontId="0" fillId="0" borderId="0" xfId="0"/>
    <xf numFmtId="164" fontId="0" fillId="0" borderId="1" xfId="0" applyNumberFormat="1" applyBorder="1" applyAlignment="1">
      <alignment horizontal="center" vertical="center"/>
    </xf>
    <xf numFmtId="0" fontId="0" fillId="0" borderId="1" xfId="0" applyBorder="1"/>
    <xf numFmtId="0" fontId="0" fillId="0" borderId="2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2" borderId="2" xfId="0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0" fillId="2" borderId="10" xfId="0" applyFill="1" applyBorder="1" applyAlignment="1">
      <alignment horizontal="center"/>
    </xf>
    <xf numFmtId="0" fontId="0" fillId="2" borderId="11" xfId="0" applyFill="1" applyBorder="1" applyAlignment="1">
      <alignment horizontal="center" vertical="center" wrapText="1"/>
    </xf>
    <xf numFmtId="0" fontId="0" fillId="2" borderId="12" xfId="0" applyFill="1" applyBorder="1" applyAlignment="1">
      <alignment horizontal="center" vertical="center" wrapText="1"/>
    </xf>
    <xf numFmtId="0" fontId="0" fillId="2" borderId="13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2" borderId="8" xfId="0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0" fontId="0" fillId="0" borderId="16" xfId="0" applyBorder="1"/>
    <xf numFmtId="0" fontId="0" fillId="0" borderId="17" xfId="0" applyBorder="1"/>
    <xf numFmtId="0" fontId="0" fillId="2" borderId="17" xfId="0" applyFill="1" applyBorder="1" applyAlignment="1">
      <alignment horizontal="center"/>
    </xf>
    <xf numFmtId="0" fontId="0" fillId="0" borderId="12" xfId="0" applyBorder="1"/>
    <xf numFmtId="0" fontId="0" fillId="2" borderId="16" xfId="0" applyFill="1" applyBorder="1" applyAlignment="1">
      <alignment horizontal="center"/>
    </xf>
    <xf numFmtId="164" fontId="0" fillId="0" borderId="4" xfId="0" applyNumberFormat="1" applyBorder="1" applyAlignment="1">
      <alignment horizontal="center" vertical="center"/>
    </xf>
    <xf numFmtId="164" fontId="0" fillId="0" borderId="12" xfId="0" applyNumberFormat="1" applyBorder="1" applyAlignment="1">
      <alignment horizontal="center" vertical="center"/>
    </xf>
    <xf numFmtId="164" fontId="0" fillId="0" borderId="3" xfId="0" applyNumberFormat="1" applyBorder="1" applyAlignment="1">
      <alignment horizontal="center" vertical="center"/>
    </xf>
    <xf numFmtId="164" fontId="0" fillId="0" borderId="6" xfId="0" applyNumberFormat="1" applyBorder="1" applyAlignment="1">
      <alignment horizontal="center" vertical="center"/>
    </xf>
    <xf numFmtId="164" fontId="0" fillId="0" borderId="14" xfId="0" applyNumberFormat="1" applyBorder="1" applyAlignment="1">
      <alignment horizontal="center" vertical="center"/>
    </xf>
    <xf numFmtId="164" fontId="0" fillId="0" borderId="15" xfId="0" applyNumberFormat="1" applyBorder="1" applyAlignment="1">
      <alignment horizontal="center" vertical="center"/>
    </xf>
    <xf numFmtId="164" fontId="0" fillId="0" borderId="8" xfId="0" applyNumberFormat="1" applyBorder="1" applyAlignment="1">
      <alignment horizontal="center" vertical="center"/>
    </xf>
    <xf numFmtId="164" fontId="0" fillId="0" borderId="9" xfId="0" applyNumberFormat="1" applyBorder="1" applyAlignment="1">
      <alignment horizontal="center" vertical="center"/>
    </xf>
    <xf numFmtId="164" fontId="0" fillId="0" borderId="5" xfId="0" applyNumberFormat="1" applyBorder="1" applyAlignment="1">
      <alignment horizontal="center" vertical="center"/>
    </xf>
    <xf numFmtId="164" fontId="0" fillId="0" borderId="22" xfId="0" applyNumberFormat="1" applyBorder="1" applyAlignment="1">
      <alignment horizontal="center" vertical="center"/>
    </xf>
    <xf numFmtId="164" fontId="0" fillId="0" borderId="7" xfId="0" applyNumberFormat="1" applyBorder="1" applyAlignment="1">
      <alignment horizontal="center" vertical="center"/>
    </xf>
    <xf numFmtId="164" fontId="0" fillId="0" borderId="23" xfId="0" applyNumberFormat="1" applyBorder="1" applyAlignment="1">
      <alignment horizontal="center" vertical="center"/>
    </xf>
    <xf numFmtId="164" fontId="0" fillId="0" borderId="10" xfId="0" applyNumberFormat="1" applyBorder="1" applyAlignment="1">
      <alignment horizontal="center" vertical="center"/>
    </xf>
    <xf numFmtId="164" fontId="0" fillId="0" borderId="24" xfId="0" applyNumberFormat="1" applyBorder="1" applyAlignment="1">
      <alignment horizontal="center" vertical="center"/>
    </xf>
    <xf numFmtId="164" fontId="0" fillId="0" borderId="19" xfId="0" applyNumberFormat="1" applyBorder="1" applyAlignment="1">
      <alignment horizontal="center" vertical="center"/>
    </xf>
    <xf numFmtId="164" fontId="0" fillId="0" borderId="20" xfId="0" applyNumberFormat="1" applyBorder="1" applyAlignment="1">
      <alignment horizontal="center" vertical="center"/>
    </xf>
    <xf numFmtId="164" fontId="0" fillId="0" borderId="21" xfId="0" applyNumberFormat="1" applyBorder="1" applyAlignment="1">
      <alignment horizontal="center" vertical="center"/>
    </xf>
    <xf numFmtId="164" fontId="0" fillId="0" borderId="18" xfId="0" applyNumberFormat="1" applyBorder="1" applyAlignment="1">
      <alignment horizontal="center" vertical="center"/>
    </xf>
    <xf numFmtId="164" fontId="0" fillId="0" borderId="33" xfId="0" applyNumberFormat="1" applyBorder="1" applyAlignment="1">
      <alignment horizontal="center" vertical="center"/>
    </xf>
    <xf numFmtId="164" fontId="0" fillId="0" borderId="28" xfId="0" applyNumberFormat="1" applyBorder="1" applyAlignment="1">
      <alignment horizontal="center" vertical="center"/>
    </xf>
    <xf numFmtId="164" fontId="0" fillId="0" borderId="11" xfId="0" applyNumberFormat="1" applyBorder="1" applyAlignment="1">
      <alignment horizontal="center" vertical="center"/>
    </xf>
    <xf numFmtId="164" fontId="0" fillId="0" borderId="13" xfId="0" applyNumberFormat="1" applyBorder="1" applyAlignment="1">
      <alignment horizontal="center" vertical="center"/>
    </xf>
    <xf numFmtId="164" fontId="0" fillId="0" borderId="34" xfId="0" applyNumberFormat="1" applyBorder="1" applyAlignment="1">
      <alignment horizontal="center" vertical="center"/>
    </xf>
    <xf numFmtId="0" fontId="0" fillId="2" borderId="32" xfId="0" applyFill="1" applyBorder="1" applyAlignment="1">
      <alignment horizontal="center" vertical="center" wrapText="1"/>
    </xf>
    <xf numFmtId="164" fontId="0" fillId="0" borderId="0" xfId="0" applyNumberFormat="1"/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2" fontId="0" fillId="2" borderId="4" xfId="0" applyNumberFormat="1" applyFill="1" applyBorder="1" applyAlignment="1">
      <alignment horizontal="center" vertical="center"/>
    </xf>
    <xf numFmtId="2" fontId="0" fillId="2" borderId="1" xfId="0" applyNumberForma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16" xfId="0" applyFill="1" applyBorder="1" applyAlignment="1">
      <alignment horizontal="center"/>
    </xf>
    <xf numFmtId="0" fontId="0" fillId="2" borderId="22" xfId="0" applyFill="1" applyBorder="1" applyAlignment="1">
      <alignment horizontal="center" vertical="center" wrapText="1"/>
    </xf>
    <xf numFmtId="0" fontId="0" fillId="2" borderId="24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0" fontId="0" fillId="2" borderId="25" xfId="0" applyFill="1" applyBorder="1" applyAlignment="1">
      <alignment horizontal="center" vertical="center" wrapText="1"/>
    </xf>
    <xf numFmtId="0" fontId="0" fillId="2" borderId="26" xfId="0" applyFill="1" applyBorder="1" applyAlignment="1">
      <alignment horizontal="center" vertical="center"/>
    </xf>
    <xf numFmtId="0" fontId="0" fillId="2" borderId="27" xfId="0" applyFill="1" applyBorder="1" applyAlignment="1">
      <alignment horizontal="center" vertical="center"/>
    </xf>
    <xf numFmtId="0" fontId="0" fillId="2" borderId="26" xfId="0" applyFill="1" applyBorder="1" applyAlignment="1">
      <alignment horizontal="center" vertical="center" wrapText="1"/>
    </xf>
    <xf numFmtId="0" fontId="0" fillId="2" borderId="27" xfId="0" applyFill="1" applyBorder="1" applyAlignment="1">
      <alignment horizontal="center" vertical="center" wrapText="1"/>
    </xf>
    <xf numFmtId="0" fontId="0" fillId="2" borderId="29" xfId="0" applyFill="1" applyBorder="1" applyAlignment="1">
      <alignment horizontal="center" vertical="center" wrapText="1"/>
    </xf>
    <xf numFmtId="0" fontId="0" fillId="2" borderId="30" xfId="0" applyFill="1" applyBorder="1" applyAlignment="1">
      <alignment horizontal="center" vertical="center"/>
    </xf>
    <xf numFmtId="0" fontId="0" fillId="2" borderId="31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2" fontId="0" fillId="2" borderId="9" xfId="0" applyNumberFormat="1" applyFill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15" xfId="0" applyBorder="1"/>
    <xf numFmtId="0" fontId="0" fillId="0" borderId="36" xfId="0" applyBorder="1"/>
    <xf numFmtId="0" fontId="0" fillId="0" borderId="14" xfId="0" applyBorder="1"/>
    <xf numFmtId="0" fontId="0" fillId="0" borderId="35" xfId="0" applyBorder="1"/>
    <xf numFmtId="164" fontId="0" fillId="0" borderId="4" xfId="0" applyNumberFormat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164" fontId="0" fillId="0" borderId="9" xfId="0" applyNumberFormat="1" applyBorder="1" applyAlignment="1">
      <alignment horizontal="center"/>
    </xf>
    <xf numFmtId="164" fontId="0" fillId="0" borderId="15" xfId="0" applyNumberFormat="1" applyBorder="1" applyAlignment="1">
      <alignment horizontal="center"/>
    </xf>
    <xf numFmtId="164" fontId="0" fillId="0" borderId="12" xfId="0" applyNumberFormat="1" applyBorder="1" applyAlignment="1">
      <alignment horizontal="center"/>
    </xf>
    <xf numFmtId="0" fontId="0" fillId="0" borderId="13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609599</xdr:colOff>
      <xdr:row>1</xdr:row>
      <xdr:rowOff>0</xdr:rowOff>
    </xdr:from>
    <xdr:to>
      <xdr:col>11</xdr:col>
      <xdr:colOff>0</xdr:colOff>
      <xdr:row>30</xdr:row>
      <xdr:rowOff>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8B3CBF07-2256-4005-9BB0-1BA5856177F8}"/>
            </a:ext>
          </a:extLst>
        </xdr:cNvPr>
        <xdr:cNvSpPr txBox="1"/>
      </xdr:nvSpPr>
      <xdr:spPr>
        <a:xfrm>
          <a:off x="609599" y="190500"/>
          <a:ext cx="6096001" cy="55245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3GPP TSG-RAN WG4 Meeting RAN4#100-e</a:t>
          </a:r>
          <a:r>
            <a:rPr lang="en-GB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</a:t>
          </a:r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                                                	</a:t>
          </a:r>
          <a:r>
            <a:rPr lang="en-GB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           R4-21xxxxx</a:t>
          </a:r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en-US" sz="1100">
            <a:solidFill>
              <a:srgbClr val="FF0000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E-meeting, 16 August – 27 August, 2021</a:t>
          </a:r>
        </a:p>
        <a:p>
          <a:endParaRPr lang="en-GB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Agenda Item:	    9.12.2.1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Source: 	    Intel Corporation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Title: 	    Summary of PDSCH simulation results for</a:t>
          </a:r>
          <a:r>
            <a:rPr lang="en-GB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scenario woth </a:t>
          </a:r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inter-cell interference</a:t>
          </a:r>
          <a:endParaRPr lang="en-US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Document for:      Information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Introduction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This contribution is summarized the simulation results for scenario with inter-cell interference. </a:t>
          </a: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Simulation assumptions are based on [1].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Reference 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lvl="0" hangingPunct="0"/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[1] R4-2108664 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“Way Forward on general and PDSCH demodulation requirements for inter-cell interference MMSE-IRC”, Intel Corporation</a:t>
          </a: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RAN4 #99-e, May 2021.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>
      <selection activeCell="O15" sqref="O15"/>
    </sheetView>
  </sheetViews>
  <sheetFormatPr defaultRowHeight="15"/>
  <sheetData/>
  <phoneticPr fontId="1" type="noConversion"/>
  <pageMargins left="0.7" right="0.7" top="0.75" bottom="0.75" header="0.3" footer="0.3"/>
  <pageSetup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Y51"/>
  <sheetViews>
    <sheetView tabSelected="1" workbookViewId="0">
      <pane ySplit="3" topLeftCell="A4" activePane="bottomLeft" state="frozen"/>
      <selection pane="bottomLeft" activeCell="G22" sqref="G22:T27"/>
    </sheetView>
  </sheetViews>
  <sheetFormatPr defaultRowHeight="15"/>
  <cols>
    <col min="1" max="6" width="10.7109375" customWidth="1"/>
  </cols>
  <sheetData>
    <row r="1" spans="1:25" ht="16.5" thickBot="1">
      <c r="G1" s="59" t="s">
        <v>21</v>
      </c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</row>
    <row r="2" spans="1:25">
      <c r="A2" s="60" t="s">
        <v>23</v>
      </c>
      <c r="B2" s="61"/>
      <c r="C2" s="61"/>
      <c r="D2" s="61"/>
      <c r="E2" s="61"/>
      <c r="F2" s="62"/>
      <c r="G2" s="60" t="s">
        <v>0</v>
      </c>
      <c r="H2" s="61"/>
      <c r="I2" s="61" t="s">
        <v>17</v>
      </c>
      <c r="J2" s="61"/>
      <c r="K2" s="61" t="s">
        <v>32</v>
      </c>
      <c r="L2" s="61"/>
      <c r="M2" s="61" t="s">
        <v>18</v>
      </c>
      <c r="N2" s="61"/>
      <c r="O2" s="61" t="s">
        <v>19</v>
      </c>
      <c r="P2" s="61"/>
      <c r="Q2" s="61" t="s">
        <v>20</v>
      </c>
      <c r="R2" s="61"/>
      <c r="S2" s="61" t="s">
        <v>1</v>
      </c>
      <c r="T2" s="62"/>
      <c r="U2" s="60" t="s">
        <v>2</v>
      </c>
      <c r="V2" s="63"/>
      <c r="W2" s="60" t="s">
        <v>24</v>
      </c>
      <c r="X2" s="62"/>
      <c r="Y2" s="64" t="s">
        <v>25</v>
      </c>
    </row>
    <row r="3" spans="1:25" ht="45.75" thickBot="1">
      <c r="A3" s="13" t="s">
        <v>11</v>
      </c>
      <c r="B3" s="13" t="s">
        <v>12</v>
      </c>
      <c r="C3" s="13" t="s">
        <v>30</v>
      </c>
      <c r="D3" s="13" t="s">
        <v>9</v>
      </c>
      <c r="E3" s="13" t="s">
        <v>10</v>
      </c>
      <c r="F3" s="14" t="s">
        <v>13</v>
      </c>
      <c r="G3" s="12" t="s">
        <v>15</v>
      </c>
      <c r="H3" s="13" t="s">
        <v>16</v>
      </c>
      <c r="I3" s="13" t="s">
        <v>15</v>
      </c>
      <c r="J3" s="13" t="s">
        <v>16</v>
      </c>
      <c r="K3" s="13" t="s">
        <v>15</v>
      </c>
      <c r="L3" s="13" t="s">
        <v>16</v>
      </c>
      <c r="M3" s="13" t="s">
        <v>15</v>
      </c>
      <c r="N3" s="13" t="s">
        <v>16</v>
      </c>
      <c r="O3" s="13" t="s">
        <v>15</v>
      </c>
      <c r="P3" s="13" t="s">
        <v>16</v>
      </c>
      <c r="Q3" s="13" t="s">
        <v>15</v>
      </c>
      <c r="R3" s="13" t="s">
        <v>16</v>
      </c>
      <c r="S3" s="13" t="s">
        <v>15</v>
      </c>
      <c r="T3" s="14" t="s">
        <v>16</v>
      </c>
      <c r="U3" s="12" t="s">
        <v>15</v>
      </c>
      <c r="V3" s="49" t="s">
        <v>16</v>
      </c>
      <c r="W3" s="19" t="s">
        <v>15</v>
      </c>
      <c r="X3" s="20" t="s">
        <v>16</v>
      </c>
      <c r="Y3" s="65"/>
    </row>
    <row r="4" spans="1:25" ht="15" customHeight="1">
      <c r="A4" s="69" t="s">
        <v>26</v>
      </c>
      <c r="B4" s="69" t="s">
        <v>3</v>
      </c>
      <c r="C4" s="66" t="s">
        <v>28</v>
      </c>
      <c r="D4" s="55">
        <f>10*LOG10((10^('Summary-SINR'!$D4/10))/(1 - 10^('Summary-SINR'!$D4/10) - 10^('Summary-SINR'!$E4/10)))</f>
        <v>5.4273471574773025</v>
      </c>
      <c r="E4" s="55">
        <f>10*LOG10((10^('Summary-SINR'!$E4/10))/(1 - 10^('Summary-SINR'!$D4/10) - 10^('Summary-SINR'!$E4/10)))</f>
        <v>-1.5026528425226984</v>
      </c>
      <c r="F4" s="15" t="s">
        <v>5</v>
      </c>
      <c r="G4" s="28">
        <v>3.2469000000000001</v>
      </c>
      <c r="H4" s="26">
        <v>2.1242999999999999</v>
      </c>
      <c r="I4" s="26">
        <f>10*LOG10(10^('Summary-SINR'!I4/10)*(1+10^('Summary-SNR'!$D4/10)+10^('Summary-SNR'!$E4/10)))</f>
        <v>3.6573471574773038</v>
      </c>
      <c r="J4" s="26">
        <f>10*LOG10(10^('Summary-SINR'!J4/10)*(1+10^('Summary-SNR'!$D4/10)+10^('Summary-SNR'!$E4/10)))</f>
        <v>1.757347157477303</v>
      </c>
      <c r="K4" s="87">
        <v>3.17</v>
      </c>
      <c r="L4" s="87">
        <v>1.18</v>
      </c>
      <c r="M4" s="17"/>
      <c r="N4" s="17"/>
      <c r="O4" s="17"/>
      <c r="P4" s="17"/>
      <c r="Q4" s="17"/>
      <c r="R4" s="17"/>
      <c r="S4" s="17"/>
      <c r="T4" s="18"/>
      <c r="U4" s="28">
        <f>MAX(G4,I4,K4,M4,O4,Q4,S4)-MIN(G4,I4,K4,M4,O4,Q4,S4)</f>
        <v>0.48734715747730384</v>
      </c>
      <c r="V4" s="34">
        <f>MAX(H4,J4,L4,N4,P4,R4,T4)-MIN(H4,J4,L4,N4,P4,R4,T4)</f>
        <v>0.94429999999999992</v>
      </c>
      <c r="W4" s="28">
        <f>AVERAGE(G4,I4,K4,M4,O4,Q4,S4)</f>
        <v>3.3580823858257678</v>
      </c>
      <c r="X4" s="34">
        <f>AVERAGE(H4,J4,L4,N4,P4,R4,T4)</f>
        <v>1.6872157191591011</v>
      </c>
      <c r="Y4" s="35">
        <f>W4-X4</f>
        <v>1.6708666666666667</v>
      </c>
    </row>
    <row r="5" spans="1:25">
      <c r="A5" s="70"/>
      <c r="B5" s="72"/>
      <c r="C5" s="67"/>
      <c r="D5" s="56"/>
      <c r="E5" s="56"/>
      <c r="F5" s="10" t="s">
        <v>6</v>
      </c>
      <c r="G5" s="29">
        <v>10.5402</v>
      </c>
      <c r="H5" s="1">
        <v>9.5900999999999996</v>
      </c>
      <c r="I5" s="1">
        <f>10*LOG10(10^('Summary-SINR'!I5/10)*(1+10^('Summary-SNR'!$D4/10)+10^('Summary-SNR'!$E4/10)))</f>
        <v>11.257347157477305</v>
      </c>
      <c r="J5" s="1">
        <f>10*LOG10(10^('Summary-SINR'!J5/10)*(1+10^('Summary-SNR'!$D4/10)+10^('Summary-SNR'!$E4/10)))</f>
        <v>9.8573471574773048</v>
      </c>
      <c r="K5" s="88">
        <v>10.33</v>
      </c>
      <c r="L5" s="88">
        <v>8.4700000000000006</v>
      </c>
      <c r="M5" s="2"/>
      <c r="N5" s="2"/>
      <c r="O5" s="2"/>
      <c r="P5" s="2"/>
      <c r="Q5" s="2"/>
      <c r="R5" s="2"/>
      <c r="S5" s="2"/>
      <c r="T5" s="5"/>
      <c r="U5" s="29">
        <f t="shared" ref="U5:U51" si="0">MAX(G5,I5,K5,M5,O5,Q5,S5)-MIN(G5,I5,K5,M5,O5,Q5,S5)</f>
        <v>0.92734715747730512</v>
      </c>
      <c r="V5" s="36">
        <f t="shared" ref="V5:V51" si="1">MAX(H5,J5,L5,N5,P5,R5,T5)-MIN(H5,J5,L5,N5,P5,R5,T5)</f>
        <v>1.3873471574773042</v>
      </c>
      <c r="W5" s="29">
        <f t="shared" ref="W5:W51" si="2">AVERAGE(G5,I5,K5,M5,O5,Q5,S5)</f>
        <v>10.709182385825768</v>
      </c>
      <c r="X5" s="36">
        <f t="shared" ref="X5:X51" si="3">AVERAGE(H5,J5,L5,N5,P5,R5,T5)</f>
        <v>9.3058157191591011</v>
      </c>
      <c r="Y5" s="37">
        <f t="shared" ref="Y5:Y51" si="4">W5-X5</f>
        <v>1.4033666666666669</v>
      </c>
    </row>
    <row r="6" spans="1:25">
      <c r="A6" s="70"/>
      <c r="B6" s="72"/>
      <c r="C6" s="67"/>
      <c r="D6" s="56">
        <f>10*LOG10((10^('Summary-SINR'!$D6/10))/(1-10^('Summary-SINR'!$D6/10)))</f>
        <v>3.103705760704381</v>
      </c>
      <c r="E6" s="57" t="s">
        <v>14</v>
      </c>
      <c r="F6" s="10" t="s">
        <v>5</v>
      </c>
      <c r="G6" s="29"/>
      <c r="H6" s="1"/>
      <c r="I6" s="31">
        <f>10*LOG10(10^('Summary-SINR'!I6/10)*(1+10^('Summary-SNR'!$D6/10)))</f>
        <v>1.3337057607043821</v>
      </c>
      <c r="J6" s="31">
        <f>10*LOG10(10^('Summary-SINR'!J6/10)*(1+10^('Summary-SNR'!$D6/10)))</f>
        <v>-0.26629423929561963</v>
      </c>
      <c r="K6" s="88">
        <v>1.08</v>
      </c>
      <c r="L6" s="88">
        <v>-0.42</v>
      </c>
      <c r="M6" s="2"/>
      <c r="N6" s="2"/>
      <c r="O6" s="2"/>
      <c r="P6" s="2"/>
      <c r="Q6" s="2"/>
      <c r="R6" s="2"/>
      <c r="S6" s="2"/>
      <c r="T6" s="5"/>
      <c r="U6" s="29">
        <f t="shared" si="0"/>
        <v>0.253705760704382</v>
      </c>
      <c r="V6" s="36">
        <f t="shared" si="1"/>
        <v>0.15370576070438036</v>
      </c>
      <c r="W6" s="29">
        <f t="shared" si="2"/>
        <v>1.2068528803521912</v>
      </c>
      <c r="X6" s="36">
        <f t="shared" si="3"/>
        <v>-0.34314711964780981</v>
      </c>
      <c r="Y6" s="37">
        <f t="shared" si="4"/>
        <v>1.5500000000000009</v>
      </c>
    </row>
    <row r="7" spans="1:25">
      <c r="A7" s="70"/>
      <c r="B7" s="72"/>
      <c r="C7" s="67"/>
      <c r="D7" s="56"/>
      <c r="E7" s="57"/>
      <c r="F7" s="10" t="s">
        <v>6</v>
      </c>
      <c r="G7" s="29"/>
      <c r="H7" s="1"/>
      <c r="I7" s="1">
        <f>10*LOG10(10^('Summary-SINR'!I7/10)*(1+10^('Summary-SNR'!$D6/10)))</f>
        <v>8.933705760704381</v>
      </c>
      <c r="J7" s="1">
        <f>10*LOG10(10^('Summary-SINR'!J7/10)*(1+10^('Summary-SNR'!$D6/10)))</f>
        <v>7.6337057607043812</v>
      </c>
      <c r="K7" s="88">
        <v>8</v>
      </c>
      <c r="L7" s="88">
        <v>6.8</v>
      </c>
      <c r="M7" s="2"/>
      <c r="N7" s="2"/>
      <c r="O7" s="2"/>
      <c r="P7" s="2"/>
      <c r="Q7" s="2"/>
      <c r="R7" s="2"/>
      <c r="S7" s="2"/>
      <c r="T7" s="5"/>
      <c r="U7" s="29">
        <f t="shared" si="0"/>
        <v>0.93370576070438105</v>
      </c>
      <c r="V7" s="36">
        <f t="shared" si="1"/>
        <v>0.8337057607043814</v>
      </c>
      <c r="W7" s="29">
        <f t="shared" si="2"/>
        <v>8.4668528803521905</v>
      </c>
      <c r="X7" s="36">
        <f t="shared" si="3"/>
        <v>7.2168528803521905</v>
      </c>
      <c r="Y7" s="37">
        <f t="shared" si="4"/>
        <v>1.25</v>
      </c>
    </row>
    <row r="8" spans="1:25">
      <c r="A8" s="70"/>
      <c r="B8" s="72"/>
      <c r="C8" s="67"/>
      <c r="D8" s="57">
        <v>11.39</v>
      </c>
      <c r="E8" s="57">
        <v>5.45</v>
      </c>
      <c r="F8" s="10" t="s">
        <v>5</v>
      </c>
      <c r="G8" s="29">
        <v>8.4244000000000003</v>
      </c>
      <c r="H8" s="1">
        <v>6.2384000000000004</v>
      </c>
      <c r="I8" s="2"/>
      <c r="J8" s="2"/>
      <c r="K8" s="88">
        <v>8.5</v>
      </c>
      <c r="L8" s="88">
        <v>4.9000000000000004</v>
      </c>
      <c r="M8" s="2"/>
      <c r="N8" s="2"/>
      <c r="O8" s="2"/>
      <c r="P8" s="2"/>
      <c r="Q8" s="2"/>
      <c r="R8" s="2"/>
      <c r="S8" s="2"/>
      <c r="T8" s="5"/>
      <c r="U8" s="29">
        <f t="shared" si="0"/>
        <v>7.5599999999999667E-2</v>
      </c>
      <c r="V8" s="36">
        <f t="shared" si="1"/>
        <v>1.3384</v>
      </c>
      <c r="W8" s="29">
        <f t="shared" si="2"/>
        <v>8.4621999999999993</v>
      </c>
      <c r="X8" s="36">
        <f t="shared" si="3"/>
        <v>5.5692000000000004</v>
      </c>
      <c r="Y8" s="37">
        <f t="shared" si="4"/>
        <v>2.8929999999999989</v>
      </c>
    </row>
    <row r="9" spans="1:25" ht="15.75" thickBot="1">
      <c r="A9" s="70"/>
      <c r="B9" s="72"/>
      <c r="C9" s="68"/>
      <c r="D9" s="58"/>
      <c r="E9" s="58"/>
      <c r="F9" s="11" t="s">
        <v>6</v>
      </c>
      <c r="G9" s="32">
        <v>15.6717</v>
      </c>
      <c r="H9" s="33">
        <v>13.7637</v>
      </c>
      <c r="I9" s="7"/>
      <c r="J9" s="7"/>
      <c r="K9" s="89">
        <v>15.57</v>
      </c>
      <c r="L9" s="89">
        <v>12.05</v>
      </c>
      <c r="M9" s="7"/>
      <c r="N9" s="7"/>
      <c r="O9" s="7"/>
      <c r="P9" s="7"/>
      <c r="Q9" s="7"/>
      <c r="R9" s="7"/>
      <c r="S9" s="7"/>
      <c r="T9" s="8"/>
      <c r="U9" s="32">
        <f t="shared" si="0"/>
        <v>0.10169999999999924</v>
      </c>
      <c r="V9" s="38">
        <f t="shared" si="1"/>
        <v>1.7136999999999993</v>
      </c>
      <c r="W9" s="32">
        <f t="shared" si="2"/>
        <v>15.620850000000001</v>
      </c>
      <c r="X9" s="38">
        <f t="shared" si="3"/>
        <v>12.90685</v>
      </c>
      <c r="Y9" s="39">
        <f t="shared" si="4"/>
        <v>2.7140000000000004</v>
      </c>
    </row>
    <row r="10" spans="1:25">
      <c r="A10" s="70"/>
      <c r="B10" s="72"/>
      <c r="C10" s="66" t="s">
        <v>29</v>
      </c>
      <c r="D10" s="55">
        <f>10*LOG10((10^('Summary-SINR'!$D10/10))/(1 - 10^('Summary-SINR'!$D10/10) - 10^('Summary-SINR'!$E10/10)))</f>
        <v>5.4273471574773025</v>
      </c>
      <c r="E10" s="55">
        <f>10*LOG10((10^('Summary-SINR'!$E10/10))/(1 - 10^('Summary-SINR'!$D10/10) - 10^('Summary-SINR'!$E10/10)))</f>
        <v>-1.5026528425226984</v>
      </c>
      <c r="F10" s="25" t="s">
        <v>5</v>
      </c>
      <c r="G10" s="30">
        <v>0.50604000000000005</v>
      </c>
      <c r="H10" s="31">
        <v>-1.6514</v>
      </c>
      <c r="I10" s="31">
        <f>10*LOG10(10^('Summary-SINR'!I10/10)*(1+10^('Summary-SNR'!$D10/10)+10^('Summary-SNR'!$E10/10)))</f>
        <v>1.1573471574773038</v>
      </c>
      <c r="J10" s="31">
        <f>10*LOG10(10^('Summary-SINR'!J10/10)*(1+10^('Summary-SNR'!$D10/10)+10^('Summary-SNR'!$E10/10)))</f>
        <v>-2.7426528425226984</v>
      </c>
      <c r="K10" s="90">
        <v>-0.46</v>
      </c>
      <c r="L10" s="90">
        <v>-4.3</v>
      </c>
      <c r="M10" s="83"/>
      <c r="N10" s="83"/>
      <c r="O10" s="83"/>
      <c r="P10" s="83"/>
      <c r="Q10" s="83"/>
      <c r="R10" s="83"/>
      <c r="S10" s="83"/>
      <c r="T10" s="84"/>
      <c r="U10" s="28">
        <f t="shared" si="0"/>
        <v>1.6173471574773037</v>
      </c>
      <c r="V10" s="34">
        <f t="shared" si="1"/>
        <v>2.6486000000000001</v>
      </c>
      <c r="W10" s="28">
        <f t="shared" si="2"/>
        <v>0.40112905249243463</v>
      </c>
      <c r="X10" s="34">
        <f t="shared" si="3"/>
        <v>-2.8980176141742326</v>
      </c>
      <c r="Y10" s="35">
        <f t="shared" si="4"/>
        <v>3.2991466666666671</v>
      </c>
    </row>
    <row r="11" spans="1:25">
      <c r="A11" s="70"/>
      <c r="B11" s="72"/>
      <c r="C11" s="67"/>
      <c r="D11" s="56"/>
      <c r="E11" s="56"/>
      <c r="F11" s="9" t="s">
        <v>6</v>
      </c>
      <c r="G11" s="29">
        <v>7.1896000000000004</v>
      </c>
      <c r="H11" s="1">
        <v>5.5803000000000003</v>
      </c>
      <c r="I11" s="1">
        <f>10*LOG10(10^('Summary-SINR'!I11/10)*(1+10^('Summary-SNR'!$D10/10)+10^('Summary-SNR'!$E10/10)))</f>
        <v>8.5573471574773023</v>
      </c>
      <c r="J11" s="1">
        <f>10*LOG10(10^('Summary-SINR'!J11/10)*(1+10^('Summary-SNR'!$D10/10)+10^('Summary-SNR'!$E10/10)))</f>
        <v>6.2573471574773034</v>
      </c>
      <c r="K11" s="88">
        <v>5.75</v>
      </c>
      <c r="L11" s="88">
        <v>2.42</v>
      </c>
      <c r="M11" s="2"/>
      <c r="N11" s="2"/>
      <c r="O11" s="2"/>
      <c r="P11" s="2"/>
      <c r="Q11" s="2"/>
      <c r="R11" s="2"/>
      <c r="S11" s="2"/>
      <c r="T11" s="5"/>
      <c r="U11" s="29">
        <f t="shared" si="0"/>
        <v>2.8073471574773023</v>
      </c>
      <c r="V11" s="36">
        <f t="shared" si="1"/>
        <v>3.8373471574773035</v>
      </c>
      <c r="W11" s="29">
        <f t="shared" si="2"/>
        <v>7.1656490524924337</v>
      </c>
      <c r="X11" s="36">
        <f t="shared" si="3"/>
        <v>4.7525490524924345</v>
      </c>
      <c r="Y11" s="37">
        <f t="shared" si="4"/>
        <v>2.4130999999999991</v>
      </c>
    </row>
    <row r="12" spans="1:25">
      <c r="A12" s="70"/>
      <c r="B12" s="72"/>
      <c r="C12" s="67"/>
      <c r="D12" s="56">
        <f>10*LOG10((10^('Summary-SINR'!$D12/10))/(1-10^('Summary-SINR'!$D12/10)))</f>
        <v>3.103705760704381</v>
      </c>
      <c r="E12" s="57" t="s">
        <v>14</v>
      </c>
      <c r="F12" s="9" t="s">
        <v>5</v>
      </c>
      <c r="G12" s="30"/>
      <c r="H12" s="31"/>
      <c r="I12" s="31">
        <f>10*LOG10(10^('Summary-SINR'!I12/10)*(1+10^('Summary-SNR'!$D12/10)))</f>
        <v>-1.0662942392956198</v>
      </c>
      <c r="J12" s="31">
        <f>10*LOG10(10^('Summary-SINR'!J12/10)*(1+10^('Summary-SNR'!$D12/10)))</f>
        <v>-4.1662942392956204</v>
      </c>
      <c r="K12" s="88">
        <v>-3.2</v>
      </c>
      <c r="L12" s="88">
        <v>-5.8</v>
      </c>
      <c r="M12" s="2"/>
      <c r="N12" s="2"/>
      <c r="O12" s="2"/>
      <c r="P12" s="2"/>
      <c r="Q12" s="2"/>
      <c r="R12" s="2"/>
      <c r="S12" s="2"/>
      <c r="T12" s="5"/>
      <c r="U12" s="29">
        <f t="shared" si="0"/>
        <v>2.1337057607043803</v>
      </c>
      <c r="V12" s="36">
        <f t="shared" si="1"/>
        <v>1.6337057607043795</v>
      </c>
      <c r="W12" s="29">
        <f t="shared" si="2"/>
        <v>-2.13314711964781</v>
      </c>
      <c r="X12" s="36">
        <f t="shared" si="3"/>
        <v>-4.9831471196478105</v>
      </c>
      <c r="Y12" s="37">
        <f t="shared" si="4"/>
        <v>2.8500000000000005</v>
      </c>
    </row>
    <row r="13" spans="1:25">
      <c r="A13" s="70"/>
      <c r="B13" s="72"/>
      <c r="C13" s="67"/>
      <c r="D13" s="56"/>
      <c r="E13" s="57"/>
      <c r="F13" s="9" t="s">
        <v>6</v>
      </c>
      <c r="G13" s="29"/>
      <c r="H13" s="1"/>
      <c r="I13" s="1">
        <f>10*LOG10(10^('Summary-SINR'!I13/10)*(1+10^('Summary-SNR'!$D12/10)))</f>
        <v>6.2337057607043809</v>
      </c>
      <c r="J13" s="1">
        <f>10*LOG10(10^('Summary-SINR'!J13/10)*(1+10^('Summary-SNR'!$D12/10)))</f>
        <v>4.4337057607043819</v>
      </c>
      <c r="K13" s="88">
        <v>3.3</v>
      </c>
      <c r="L13" s="88">
        <v>0.97</v>
      </c>
      <c r="M13" s="2"/>
      <c r="N13" s="2"/>
      <c r="O13" s="2"/>
      <c r="P13" s="2"/>
      <c r="Q13" s="2"/>
      <c r="R13" s="2"/>
      <c r="S13" s="2"/>
      <c r="T13" s="5"/>
      <c r="U13" s="29">
        <f t="shared" si="0"/>
        <v>2.933705760704381</v>
      </c>
      <c r="V13" s="36">
        <f t="shared" si="1"/>
        <v>3.4637057607043822</v>
      </c>
      <c r="W13" s="29">
        <f t="shared" si="2"/>
        <v>4.7668528803521903</v>
      </c>
      <c r="X13" s="36">
        <f t="shared" si="3"/>
        <v>2.7018528803521908</v>
      </c>
      <c r="Y13" s="37">
        <f t="shared" si="4"/>
        <v>2.0649999999999995</v>
      </c>
    </row>
    <row r="14" spans="1:25">
      <c r="A14" s="70"/>
      <c r="B14" s="72"/>
      <c r="C14" s="67"/>
      <c r="D14" s="57">
        <v>11.39</v>
      </c>
      <c r="E14" s="57">
        <v>5.45</v>
      </c>
      <c r="F14" s="9" t="s">
        <v>5</v>
      </c>
      <c r="G14" s="29">
        <v>5.7293000000000003</v>
      </c>
      <c r="H14" s="1">
        <v>7.3002999999999998E-2</v>
      </c>
      <c r="I14" s="2"/>
      <c r="J14" s="2"/>
      <c r="K14" s="88">
        <v>5.2</v>
      </c>
      <c r="L14" s="88">
        <v>-2.6</v>
      </c>
      <c r="M14" s="2"/>
      <c r="N14" s="2"/>
      <c r="O14" s="2"/>
      <c r="P14" s="2"/>
      <c r="Q14" s="2"/>
      <c r="R14" s="2"/>
      <c r="S14" s="2"/>
      <c r="T14" s="5"/>
      <c r="U14" s="29">
        <f t="shared" si="0"/>
        <v>0.5293000000000001</v>
      </c>
      <c r="V14" s="36">
        <f t="shared" si="1"/>
        <v>2.673003</v>
      </c>
      <c r="W14" s="29">
        <f t="shared" si="2"/>
        <v>5.4646500000000007</v>
      </c>
      <c r="X14" s="36">
        <f t="shared" si="3"/>
        <v>-1.2634985000000001</v>
      </c>
      <c r="Y14" s="37">
        <f t="shared" si="4"/>
        <v>6.7281485000000005</v>
      </c>
    </row>
    <row r="15" spans="1:25" ht="15.75" thickBot="1">
      <c r="A15" s="70"/>
      <c r="B15" s="73"/>
      <c r="C15" s="68"/>
      <c r="D15" s="58"/>
      <c r="E15" s="58"/>
      <c r="F15" s="23" t="s">
        <v>6</v>
      </c>
      <c r="G15" s="46">
        <v>12.268599999999999</v>
      </c>
      <c r="H15" s="27">
        <v>7.6296999999999997</v>
      </c>
      <c r="I15" s="24"/>
      <c r="J15" s="24"/>
      <c r="K15" s="91">
        <v>11.2</v>
      </c>
      <c r="L15" s="91">
        <v>3.44</v>
      </c>
      <c r="M15" s="24"/>
      <c r="N15" s="24"/>
      <c r="O15" s="24"/>
      <c r="P15" s="24"/>
      <c r="Q15" s="24"/>
      <c r="R15" s="24"/>
      <c r="S15" s="24"/>
      <c r="T15" s="92"/>
      <c r="U15" s="32">
        <f t="shared" si="0"/>
        <v>1.0686</v>
      </c>
      <c r="V15" s="38">
        <f t="shared" si="1"/>
        <v>4.1897000000000002</v>
      </c>
      <c r="W15" s="32">
        <f t="shared" si="2"/>
        <v>11.734299999999999</v>
      </c>
      <c r="X15" s="38">
        <f t="shared" si="3"/>
        <v>5.5348499999999996</v>
      </c>
      <c r="Y15" s="39">
        <f t="shared" si="4"/>
        <v>6.1994499999999997</v>
      </c>
    </row>
    <row r="16" spans="1:25" ht="15" customHeight="1">
      <c r="A16" s="70"/>
      <c r="B16" s="69" t="s">
        <v>4</v>
      </c>
      <c r="C16" s="66" t="s">
        <v>28</v>
      </c>
      <c r="D16" s="55">
        <f>10*LOG10((10^('Summary-SINR'!$D16/10))/(1 - 10^('Summary-SINR'!$D16/10) - 10^('Summary-SINR'!$E16/10)))</f>
        <v>5.4273471574773025</v>
      </c>
      <c r="E16" s="55">
        <f>10*LOG10((10^('Summary-SINR'!$E16/10))/(1 - 10^('Summary-SINR'!$D16/10) - 10^('Summary-SINR'!$E16/10)))</f>
        <v>-1.5026528425226984</v>
      </c>
      <c r="F16" s="15" t="s">
        <v>5</v>
      </c>
      <c r="G16" s="28">
        <v>3.9293999999999998</v>
      </c>
      <c r="H16" s="26">
        <v>2.7585000000000002</v>
      </c>
      <c r="I16" s="26">
        <f>10*LOG10(10^('Summary-SINR'!I16/10)*(1+10^('Summary-SNR'!$D16/10)+10^('Summary-SNR'!$E16/10)))</f>
        <v>4.0573471574773032</v>
      </c>
      <c r="J16" s="26">
        <f>10*LOG10(10^('Summary-SINR'!J16/10)*(1+10^('Summary-SNR'!$D16/10)+10^('Summary-SNR'!$E16/10)))</f>
        <v>2.3573471574773031</v>
      </c>
      <c r="K16" s="87">
        <v>3.3</v>
      </c>
      <c r="L16" s="87">
        <v>1.8</v>
      </c>
      <c r="M16" s="17"/>
      <c r="N16" s="17"/>
      <c r="O16" s="17"/>
      <c r="P16" s="17"/>
      <c r="Q16" s="17"/>
      <c r="R16" s="17"/>
      <c r="S16" s="17"/>
      <c r="T16" s="18"/>
      <c r="U16" s="28">
        <f t="shared" si="0"/>
        <v>0.75734715747730341</v>
      </c>
      <c r="V16" s="34">
        <f t="shared" si="1"/>
        <v>0.95850000000000013</v>
      </c>
      <c r="W16" s="28">
        <f t="shared" si="2"/>
        <v>3.7622490524924346</v>
      </c>
      <c r="X16" s="34">
        <f t="shared" si="3"/>
        <v>2.3052823858257674</v>
      </c>
      <c r="Y16" s="35">
        <f t="shared" si="4"/>
        <v>1.4569666666666672</v>
      </c>
    </row>
    <row r="17" spans="1:25">
      <c r="A17" s="70"/>
      <c r="B17" s="72"/>
      <c r="C17" s="67"/>
      <c r="D17" s="56"/>
      <c r="E17" s="56"/>
      <c r="F17" s="10" t="s">
        <v>6</v>
      </c>
      <c r="G17" s="29">
        <v>11.603999999999999</v>
      </c>
      <c r="H17" s="1">
        <v>10.6829</v>
      </c>
      <c r="I17" s="1">
        <f>10*LOG10(10^('Summary-SINR'!I17/10)*(1+10^('Summary-SNR'!$D16/10)+10^('Summary-SNR'!$E16/10)))</f>
        <v>12.057347157477306</v>
      </c>
      <c r="J17" s="1">
        <f>10*LOG10(10^('Summary-SINR'!J17/10)*(1+10^('Summary-SNR'!$D16/10)+10^('Summary-SNR'!$E16/10)))</f>
        <v>10.757347157477303</v>
      </c>
      <c r="K17" s="88">
        <v>11.2</v>
      </c>
      <c r="L17" s="88">
        <v>9.8000000000000007</v>
      </c>
      <c r="M17" s="2"/>
      <c r="N17" s="2"/>
      <c r="O17" s="2"/>
      <c r="P17" s="2"/>
      <c r="Q17" s="2"/>
      <c r="R17" s="2"/>
      <c r="S17" s="2"/>
      <c r="T17" s="5"/>
      <c r="U17" s="29">
        <f t="shared" si="0"/>
        <v>0.85734715747730661</v>
      </c>
      <c r="V17" s="36">
        <f t="shared" si="1"/>
        <v>0.9573471574773027</v>
      </c>
      <c r="W17" s="29">
        <f t="shared" si="2"/>
        <v>11.620449052492434</v>
      </c>
      <c r="X17" s="36">
        <f t="shared" si="3"/>
        <v>10.413415719159101</v>
      </c>
      <c r="Y17" s="37">
        <f t="shared" si="4"/>
        <v>1.2070333333333334</v>
      </c>
    </row>
    <row r="18" spans="1:25">
      <c r="A18" s="70"/>
      <c r="B18" s="72"/>
      <c r="C18" s="67"/>
      <c r="D18" s="56">
        <f>10*LOG10((10^('Summary-SINR'!$D18/10))/(1-10^('Summary-SINR'!$D18/10)))</f>
        <v>3.103705760704381</v>
      </c>
      <c r="E18" s="57" t="s">
        <v>14</v>
      </c>
      <c r="F18" s="10" t="s">
        <v>5</v>
      </c>
      <c r="G18" s="29"/>
      <c r="H18" s="1"/>
      <c r="I18" s="31">
        <f>10*LOG10(10^('Summary-SINR'!I18/10)*(1+10^('Summary-SNR'!$D18/10)))</f>
        <v>1.7337057607043809</v>
      </c>
      <c r="J18" s="31">
        <f>10*LOG10(10^('Summary-SINR'!J18/10)*(1+10^('Summary-SNR'!$D18/10)))</f>
        <v>0.23370576070438184</v>
      </c>
      <c r="K18" s="88">
        <v>1</v>
      </c>
      <c r="L18" s="88">
        <v>-0.2</v>
      </c>
      <c r="M18" s="2"/>
      <c r="N18" s="2"/>
      <c r="O18" s="2"/>
      <c r="P18" s="2"/>
      <c r="Q18" s="2"/>
      <c r="R18" s="2"/>
      <c r="S18" s="2"/>
      <c r="T18" s="5"/>
      <c r="U18" s="29">
        <f t="shared" si="0"/>
        <v>0.73370576070438087</v>
      </c>
      <c r="V18" s="36">
        <f t="shared" si="1"/>
        <v>0.43370576070438183</v>
      </c>
      <c r="W18" s="29">
        <f t="shared" si="2"/>
        <v>1.3668528803521904</v>
      </c>
      <c r="X18" s="36">
        <f t="shared" si="3"/>
        <v>1.6852880352190916E-2</v>
      </c>
      <c r="Y18" s="37">
        <f t="shared" si="4"/>
        <v>1.3499999999999994</v>
      </c>
    </row>
    <row r="19" spans="1:25">
      <c r="A19" s="70"/>
      <c r="B19" s="72"/>
      <c r="C19" s="67"/>
      <c r="D19" s="56"/>
      <c r="E19" s="57"/>
      <c r="F19" s="10" t="s">
        <v>6</v>
      </c>
      <c r="G19" s="29"/>
      <c r="H19" s="1"/>
      <c r="I19" s="1">
        <f>10*LOG10(10^('Summary-SINR'!I19/10)*(1+10^('Summary-SNR'!$D18/10)))</f>
        <v>9.7337057607043818</v>
      </c>
      <c r="J19" s="1">
        <f>10*LOG10(10^('Summary-SINR'!J19/10)*(1+10^('Summary-SNR'!$D18/10)))</f>
        <v>8.6337057607043821</v>
      </c>
      <c r="K19" s="88">
        <v>9</v>
      </c>
      <c r="L19" s="88">
        <v>7.9</v>
      </c>
      <c r="M19" s="2"/>
      <c r="N19" s="2"/>
      <c r="O19" s="2"/>
      <c r="P19" s="2"/>
      <c r="Q19" s="2"/>
      <c r="R19" s="2"/>
      <c r="S19" s="2"/>
      <c r="T19" s="5"/>
      <c r="U19" s="29">
        <f t="shared" si="0"/>
        <v>0.73370576070438176</v>
      </c>
      <c r="V19" s="36">
        <f t="shared" si="1"/>
        <v>0.73370576070438176</v>
      </c>
      <c r="W19" s="29">
        <f t="shared" si="2"/>
        <v>9.3668528803521909</v>
      </c>
      <c r="X19" s="36">
        <f t="shared" si="3"/>
        <v>8.2668528803521912</v>
      </c>
      <c r="Y19" s="37">
        <f t="shared" si="4"/>
        <v>1.0999999999999996</v>
      </c>
    </row>
    <row r="20" spans="1:25">
      <c r="A20" s="70"/>
      <c r="B20" s="72"/>
      <c r="C20" s="67"/>
      <c r="D20" s="57">
        <v>11.39</v>
      </c>
      <c r="E20" s="57">
        <v>5.45</v>
      </c>
      <c r="F20" s="10" t="s">
        <v>5</v>
      </c>
      <c r="G20" s="29">
        <v>9.3346</v>
      </c>
      <c r="H20" s="1">
        <v>7.2008999999999999</v>
      </c>
      <c r="I20" s="2"/>
      <c r="J20" s="2"/>
      <c r="K20" s="88">
        <v>8.6999999999999993</v>
      </c>
      <c r="L20" s="88">
        <v>6.2</v>
      </c>
      <c r="M20" s="2"/>
      <c r="N20" s="2"/>
      <c r="O20" s="2"/>
      <c r="P20" s="2"/>
      <c r="Q20" s="2"/>
      <c r="R20" s="2"/>
      <c r="S20" s="2"/>
      <c r="T20" s="5"/>
      <c r="U20" s="29">
        <f t="shared" si="0"/>
        <v>0.63460000000000072</v>
      </c>
      <c r="V20" s="36">
        <f t="shared" si="1"/>
        <v>1.0008999999999997</v>
      </c>
      <c r="W20" s="29">
        <f t="shared" si="2"/>
        <v>9.0172999999999988</v>
      </c>
      <c r="X20" s="36">
        <f t="shared" si="3"/>
        <v>6.70045</v>
      </c>
      <c r="Y20" s="37">
        <f t="shared" si="4"/>
        <v>2.3168499999999987</v>
      </c>
    </row>
    <row r="21" spans="1:25" ht="15.75" thickBot="1">
      <c r="A21" s="70"/>
      <c r="B21" s="72"/>
      <c r="C21" s="68"/>
      <c r="D21" s="58"/>
      <c r="E21" s="58"/>
      <c r="F21" s="11" t="s">
        <v>6</v>
      </c>
      <c r="G21" s="32">
        <v>16.892499999999998</v>
      </c>
      <c r="H21" s="33">
        <v>15.058299999999999</v>
      </c>
      <c r="I21" s="7"/>
      <c r="J21" s="7"/>
      <c r="K21" s="89">
        <v>16.8</v>
      </c>
      <c r="L21" s="89">
        <v>14.4</v>
      </c>
      <c r="M21" s="7"/>
      <c r="N21" s="7"/>
      <c r="O21" s="7"/>
      <c r="P21" s="7"/>
      <c r="Q21" s="7"/>
      <c r="R21" s="7"/>
      <c r="S21" s="7"/>
      <c r="T21" s="8"/>
      <c r="U21" s="32">
        <f t="shared" si="0"/>
        <v>9.2499999999997584E-2</v>
      </c>
      <c r="V21" s="38">
        <f t="shared" si="1"/>
        <v>0.65829999999999878</v>
      </c>
      <c r="W21" s="32">
        <f t="shared" si="2"/>
        <v>16.846249999999998</v>
      </c>
      <c r="X21" s="38">
        <f t="shared" si="3"/>
        <v>14.729150000000001</v>
      </c>
      <c r="Y21" s="39">
        <f t="shared" si="4"/>
        <v>2.1170999999999971</v>
      </c>
    </row>
    <row r="22" spans="1:25">
      <c r="A22" s="70"/>
      <c r="B22" s="72"/>
      <c r="C22" s="66" t="s">
        <v>29</v>
      </c>
      <c r="D22" s="55">
        <f>10*LOG10((10^('Summary-SINR'!$D22/10))/(1 - 10^('Summary-SINR'!$D22/10) - 10^('Summary-SINR'!$E22/10)))</f>
        <v>5.4273471574773025</v>
      </c>
      <c r="E22" s="55">
        <f>10*LOG10((10^('Summary-SINR'!$E22/10))/(1 - 10^('Summary-SINR'!$D22/10) - 10^('Summary-SINR'!$E22/10)))</f>
        <v>-1.5026528425226984</v>
      </c>
      <c r="F22" s="15" t="s">
        <v>5</v>
      </c>
      <c r="G22" s="28">
        <v>1.218</v>
      </c>
      <c r="H22" s="26">
        <v>-0.91786999999999996</v>
      </c>
      <c r="I22" s="26"/>
      <c r="J22" s="26"/>
      <c r="K22" s="87">
        <v>0.2</v>
      </c>
      <c r="L22" s="87">
        <v>-2.8</v>
      </c>
      <c r="M22" s="17"/>
      <c r="N22" s="17"/>
      <c r="O22" s="17"/>
      <c r="P22" s="17"/>
      <c r="Q22" s="17"/>
      <c r="R22" s="17"/>
      <c r="S22" s="17"/>
      <c r="T22" s="18"/>
      <c r="U22" s="28">
        <f t="shared" si="0"/>
        <v>1.018</v>
      </c>
      <c r="V22" s="34">
        <f t="shared" si="1"/>
        <v>1.8821299999999999</v>
      </c>
      <c r="W22" s="28">
        <f t="shared" si="2"/>
        <v>0.70899999999999996</v>
      </c>
      <c r="X22" s="34">
        <f t="shared" si="3"/>
        <v>-1.8589349999999998</v>
      </c>
      <c r="Y22" s="35">
        <f t="shared" si="4"/>
        <v>2.5679349999999999</v>
      </c>
    </row>
    <row r="23" spans="1:25">
      <c r="A23" s="70"/>
      <c r="B23" s="72"/>
      <c r="C23" s="67"/>
      <c r="D23" s="56"/>
      <c r="E23" s="56"/>
      <c r="F23" s="10" t="s">
        <v>6</v>
      </c>
      <c r="G23" s="29">
        <v>8.3254000000000001</v>
      </c>
      <c r="H23" s="1">
        <v>6.7230999999999996</v>
      </c>
      <c r="I23" s="1"/>
      <c r="J23" s="1"/>
      <c r="K23" s="88">
        <v>7.7</v>
      </c>
      <c r="L23" s="88">
        <v>4.8</v>
      </c>
      <c r="M23" s="2"/>
      <c r="N23" s="2"/>
      <c r="O23" s="2"/>
      <c r="P23" s="2"/>
      <c r="Q23" s="2"/>
      <c r="R23" s="2"/>
      <c r="S23" s="2"/>
      <c r="T23" s="5"/>
      <c r="U23" s="29">
        <f t="shared" si="0"/>
        <v>0.62539999999999996</v>
      </c>
      <c r="V23" s="36">
        <f t="shared" si="1"/>
        <v>1.9230999999999998</v>
      </c>
      <c r="W23" s="29">
        <f t="shared" si="2"/>
        <v>8.0127000000000006</v>
      </c>
      <c r="X23" s="36">
        <f t="shared" si="3"/>
        <v>5.7615499999999997</v>
      </c>
      <c r="Y23" s="37">
        <f t="shared" si="4"/>
        <v>2.2511500000000009</v>
      </c>
    </row>
    <row r="24" spans="1:25">
      <c r="A24" s="70"/>
      <c r="B24" s="72"/>
      <c r="C24" s="67"/>
      <c r="D24" s="56">
        <f>10*LOG10((10^('Summary-SINR'!$D24/10))/(1-10^('Summary-SINR'!$D24/10)))</f>
        <v>3.103705760704381</v>
      </c>
      <c r="E24" s="57" t="s">
        <v>14</v>
      </c>
      <c r="F24" s="10" t="s">
        <v>5</v>
      </c>
      <c r="G24" s="29"/>
      <c r="H24" s="1"/>
      <c r="I24" s="31"/>
      <c r="J24" s="31"/>
      <c r="K24" s="88">
        <v>-2</v>
      </c>
      <c r="L24" s="88">
        <v>-4.4000000000000004</v>
      </c>
      <c r="M24" s="2"/>
      <c r="N24" s="2"/>
      <c r="O24" s="2"/>
      <c r="P24" s="2"/>
      <c r="Q24" s="2"/>
      <c r="R24" s="2"/>
      <c r="S24" s="2"/>
      <c r="T24" s="5"/>
      <c r="U24" s="29">
        <f t="shared" si="0"/>
        <v>0</v>
      </c>
      <c r="V24" s="36">
        <f t="shared" si="1"/>
        <v>0</v>
      </c>
      <c r="W24" s="29">
        <f t="shared" si="2"/>
        <v>-2</v>
      </c>
      <c r="X24" s="36">
        <f t="shared" si="3"/>
        <v>-4.4000000000000004</v>
      </c>
      <c r="Y24" s="37">
        <f t="shared" si="4"/>
        <v>2.4000000000000004</v>
      </c>
    </row>
    <row r="25" spans="1:25">
      <c r="A25" s="70"/>
      <c r="B25" s="72"/>
      <c r="C25" s="67"/>
      <c r="D25" s="56"/>
      <c r="E25" s="57"/>
      <c r="F25" s="10" t="s">
        <v>6</v>
      </c>
      <c r="G25" s="29"/>
      <c r="H25" s="1"/>
      <c r="I25" s="1"/>
      <c r="J25" s="1"/>
      <c r="K25" s="88">
        <v>5.4</v>
      </c>
      <c r="L25" s="88">
        <v>3.3</v>
      </c>
      <c r="M25" s="2"/>
      <c r="N25" s="2"/>
      <c r="O25" s="2"/>
      <c r="P25" s="2"/>
      <c r="Q25" s="2"/>
      <c r="R25" s="2"/>
      <c r="S25" s="2"/>
      <c r="T25" s="5"/>
      <c r="U25" s="29">
        <f t="shared" si="0"/>
        <v>0</v>
      </c>
      <c r="V25" s="36">
        <f t="shared" si="1"/>
        <v>0</v>
      </c>
      <c r="W25" s="29">
        <f t="shared" si="2"/>
        <v>5.4</v>
      </c>
      <c r="X25" s="36">
        <f t="shared" si="3"/>
        <v>3.3</v>
      </c>
      <c r="Y25" s="37">
        <f t="shared" si="4"/>
        <v>2.1000000000000005</v>
      </c>
    </row>
    <row r="26" spans="1:25">
      <c r="A26" s="70"/>
      <c r="B26" s="72"/>
      <c r="C26" s="67"/>
      <c r="D26" s="57">
        <v>11.39</v>
      </c>
      <c r="E26" s="57">
        <v>5.45</v>
      </c>
      <c r="F26" s="10" t="s">
        <v>5</v>
      </c>
      <c r="G26" s="29">
        <v>6.8560999999999996</v>
      </c>
      <c r="H26" s="1">
        <v>1.5952</v>
      </c>
      <c r="I26" s="2"/>
      <c r="J26" s="2"/>
      <c r="K26" s="88">
        <v>5.75</v>
      </c>
      <c r="L26" s="88">
        <v>0</v>
      </c>
      <c r="M26" s="2"/>
      <c r="N26" s="2"/>
      <c r="O26" s="2"/>
      <c r="P26" s="2"/>
      <c r="Q26" s="2"/>
      <c r="R26" s="2"/>
      <c r="S26" s="2"/>
      <c r="T26" s="5"/>
      <c r="U26" s="29">
        <f t="shared" si="0"/>
        <v>1.1060999999999996</v>
      </c>
      <c r="V26" s="36">
        <f t="shared" si="1"/>
        <v>1.5952</v>
      </c>
      <c r="W26" s="29">
        <f t="shared" si="2"/>
        <v>6.3030499999999998</v>
      </c>
      <c r="X26" s="36">
        <f t="shared" si="3"/>
        <v>0.79759999999999998</v>
      </c>
      <c r="Y26" s="37">
        <f t="shared" si="4"/>
        <v>5.5054499999999997</v>
      </c>
    </row>
    <row r="27" spans="1:25" ht="15.75" thickBot="1">
      <c r="A27" s="71"/>
      <c r="B27" s="73"/>
      <c r="C27" s="68"/>
      <c r="D27" s="58"/>
      <c r="E27" s="58"/>
      <c r="F27" s="11" t="s">
        <v>6</v>
      </c>
      <c r="G27" s="32">
        <v>13.5722</v>
      </c>
      <c r="H27" s="33">
        <v>9.3491</v>
      </c>
      <c r="I27" s="7"/>
      <c r="J27" s="7"/>
      <c r="K27" s="89">
        <v>13.2</v>
      </c>
      <c r="L27" s="89">
        <v>7.6</v>
      </c>
      <c r="M27" s="7"/>
      <c r="N27" s="7"/>
      <c r="O27" s="7"/>
      <c r="P27" s="7"/>
      <c r="Q27" s="7"/>
      <c r="R27" s="7"/>
      <c r="S27" s="7"/>
      <c r="T27" s="8"/>
      <c r="U27" s="32">
        <f t="shared" si="0"/>
        <v>0.3722000000000012</v>
      </c>
      <c r="V27" s="38">
        <f t="shared" si="1"/>
        <v>1.7491000000000003</v>
      </c>
      <c r="W27" s="32">
        <f t="shared" si="2"/>
        <v>13.386099999999999</v>
      </c>
      <c r="X27" s="38">
        <f t="shared" si="3"/>
        <v>8.4745500000000007</v>
      </c>
      <c r="Y27" s="39">
        <f t="shared" si="4"/>
        <v>4.9115499999999983</v>
      </c>
    </row>
    <row r="28" spans="1:25" ht="15" customHeight="1">
      <c r="A28" s="74" t="s">
        <v>27</v>
      </c>
      <c r="B28" s="69" t="s">
        <v>3</v>
      </c>
      <c r="C28" s="66" t="s">
        <v>28</v>
      </c>
      <c r="D28" s="55">
        <f>10*LOG10((10^('Summary-SINR'!$D28/10))/(1 - 10^('Summary-SINR'!$D28/10) - 10^('Summary-SINR'!$E28/10)))</f>
        <v>5.4273471574773025</v>
      </c>
      <c r="E28" s="55">
        <f>10*LOG10((10^('Summary-SINR'!$E28/10))/(1 - 10^('Summary-SINR'!$D28/10) - 10^('Summary-SINR'!$E28/10)))</f>
        <v>-1.5026528425226984</v>
      </c>
      <c r="F28" s="15" t="s">
        <v>5</v>
      </c>
      <c r="G28" s="85"/>
      <c r="H28" s="83"/>
      <c r="I28" s="83"/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86"/>
      <c r="U28" s="28">
        <f t="shared" si="0"/>
        <v>0</v>
      </c>
      <c r="V28" s="34">
        <f t="shared" si="1"/>
        <v>0</v>
      </c>
      <c r="W28" s="28" t="e">
        <f t="shared" si="2"/>
        <v>#DIV/0!</v>
      </c>
      <c r="X28" s="34" t="e">
        <f t="shared" si="3"/>
        <v>#DIV/0!</v>
      </c>
      <c r="Y28" s="40" t="e">
        <f t="shared" si="4"/>
        <v>#DIV/0!</v>
      </c>
    </row>
    <row r="29" spans="1:25">
      <c r="A29" s="75"/>
      <c r="B29" s="72"/>
      <c r="C29" s="67"/>
      <c r="D29" s="56"/>
      <c r="E29" s="56"/>
      <c r="F29" s="10" t="s">
        <v>6</v>
      </c>
      <c r="G29" s="4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3"/>
      <c r="U29" s="29">
        <f t="shared" si="0"/>
        <v>0</v>
      </c>
      <c r="V29" s="36">
        <f t="shared" si="1"/>
        <v>0</v>
      </c>
      <c r="W29" s="29" t="e">
        <f t="shared" si="2"/>
        <v>#DIV/0!</v>
      </c>
      <c r="X29" s="36" t="e">
        <f t="shared" si="3"/>
        <v>#DIV/0!</v>
      </c>
      <c r="Y29" s="41" t="e">
        <f t="shared" si="4"/>
        <v>#DIV/0!</v>
      </c>
    </row>
    <row r="30" spans="1:25">
      <c r="A30" s="75"/>
      <c r="B30" s="72"/>
      <c r="C30" s="67"/>
      <c r="D30" s="56">
        <f>10*LOG10((10^('Summary-SINR'!$D30/10))/(1-10^('Summary-SINR'!$D30/10)))</f>
        <v>3.103705760704381</v>
      </c>
      <c r="E30" s="57" t="s">
        <v>14</v>
      </c>
      <c r="F30" s="10" t="s">
        <v>5</v>
      </c>
      <c r="G30" s="4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3"/>
      <c r="U30" s="29">
        <f t="shared" si="0"/>
        <v>0</v>
      </c>
      <c r="V30" s="36">
        <f t="shared" si="1"/>
        <v>0</v>
      </c>
      <c r="W30" s="29" t="e">
        <f t="shared" si="2"/>
        <v>#DIV/0!</v>
      </c>
      <c r="X30" s="36" t="e">
        <f t="shared" si="3"/>
        <v>#DIV/0!</v>
      </c>
      <c r="Y30" s="41" t="e">
        <f t="shared" si="4"/>
        <v>#DIV/0!</v>
      </c>
    </row>
    <row r="31" spans="1:25">
      <c r="A31" s="75"/>
      <c r="B31" s="72"/>
      <c r="C31" s="67"/>
      <c r="D31" s="56"/>
      <c r="E31" s="57"/>
      <c r="F31" s="10" t="s">
        <v>6</v>
      </c>
      <c r="G31" s="4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3"/>
      <c r="U31" s="29">
        <f t="shared" si="0"/>
        <v>0</v>
      </c>
      <c r="V31" s="36">
        <f t="shared" si="1"/>
        <v>0</v>
      </c>
      <c r="W31" s="29" t="e">
        <f t="shared" si="2"/>
        <v>#DIV/0!</v>
      </c>
      <c r="X31" s="36" t="e">
        <f t="shared" si="3"/>
        <v>#DIV/0!</v>
      </c>
      <c r="Y31" s="41" t="e">
        <f t="shared" si="4"/>
        <v>#DIV/0!</v>
      </c>
    </row>
    <row r="32" spans="1:25">
      <c r="A32" s="75"/>
      <c r="B32" s="72"/>
      <c r="C32" s="67"/>
      <c r="D32" s="57">
        <v>11.39</v>
      </c>
      <c r="E32" s="57">
        <v>5.45</v>
      </c>
      <c r="F32" s="10" t="s">
        <v>5</v>
      </c>
      <c r="G32" s="4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3"/>
      <c r="U32" s="29">
        <f t="shared" si="0"/>
        <v>0</v>
      </c>
      <c r="V32" s="36">
        <f t="shared" si="1"/>
        <v>0</v>
      </c>
      <c r="W32" s="29" t="e">
        <f t="shared" si="2"/>
        <v>#DIV/0!</v>
      </c>
      <c r="X32" s="36" t="e">
        <f t="shared" si="3"/>
        <v>#DIV/0!</v>
      </c>
      <c r="Y32" s="41" t="e">
        <f t="shared" si="4"/>
        <v>#DIV/0!</v>
      </c>
    </row>
    <row r="33" spans="1:25" ht="15.75" thickBot="1">
      <c r="A33" s="75"/>
      <c r="B33" s="72"/>
      <c r="C33" s="68"/>
      <c r="D33" s="58"/>
      <c r="E33" s="58"/>
      <c r="F33" s="11" t="s">
        <v>6</v>
      </c>
      <c r="G33" s="6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22"/>
      <c r="U33" s="32">
        <f t="shared" si="0"/>
        <v>0</v>
      </c>
      <c r="V33" s="38">
        <f t="shared" si="1"/>
        <v>0</v>
      </c>
      <c r="W33" s="32" t="e">
        <f t="shared" si="2"/>
        <v>#DIV/0!</v>
      </c>
      <c r="X33" s="38" t="e">
        <f t="shared" si="3"/>
        <v>#DIV/0!</v>
      </c>
      <c r="Y33" s="42" t="e">
        <f t="shared" si="4"/>
        <v>#DIV/0!</v>
      </c>
    </row>
    <row r="34" spans="1:25" ht="15" customHeight="1">
      <c r="A34" s="75"/>
      <c r="B34" s="72"/>
      <c r="C34" s="66" t="s">
        <v>29</v>
      </c>
      <c r="D34" s="55">
        <f>10*LOG10((10^('Summary-SINR'!$D34/10))/(1 - 10^('Summary-SINR'!$D34/10) - 10^('Summary-SINR'!$E34/10)))</f>
        <v>5.4273471574773025</v>
      </c>
      <c r="E34" s="55">
        <f>10*LOG10((10^('Summary-SINR'!$E34/10))/(1 - 10^('Summary-SINR'!$D34/10) - 10^('Summary-SINR'!$E34/10)))</f>
        <v>-1.5026528425226984</v>
      </c>
      <c r="F34" s="15" t="s">
        <v>5</v>
      </c>
      <c r="G34" s="16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21"/>
      <c r="U34" s="28">
        <f t="shared" si="0"/>
        <v>0</v>
      </c>
      <c r="V34" s="34">
        <f t="shared" si="1"/>
        <v>0</v>
      </c>
      <c r="W34" s="28" t="e">
        <f t="shared" si="2"/>
        <v>#DIV/0!</v>
      </c>
      <c r="X34" s="34" t="e">
        <f t="shared" si="3"/>
        <v>#DIV/0!</v>
      </c>
      <c r="Y34" s="40" t="e">
        <f t="shared" si="4"/>
        <v>#DIV/0!</v>
      </c>
    </row>
    <row r="35" spans="1:25">
      <c r="A35" s="75"/>
      <c r="B35" s="72"/>
      <c r="C35" s="67"/>
      <c r="D35" s="56"/>
      <c r="E35" s="56"/>
      <c r="F35" s="10" t="s">
        <v>6</v>
      </c>
      <c r="G35" s="4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3"/>
      <c r="U35" s="29">
        <f t="shared" si="0"/>
        <v>0</v>
      </c>
      <c r="V35" s="36">
        <f t="shared" si="1"/>
        <v>0</v>
      </c>
      <c r="W35" s="29" t="e">
        <f t="shared" si="2"/>
        <v>#DIV/0!</v>
      </c>
      <c r="X35" s="36" t="e">
        <f t="shared" si="3"/>
        <v>#DIV/0!</v>
      </c>
      <c r="Y35" s="41" t="e">
        <f t="shared" si="4"/>
        <v>#DIV/0!</v>
      </c>
    </row>
    <row r="36" spans="1:25">
      <c r="A36" s="75"/>
      <c r="B36" s="72"/>
      <c r="C36" s="67"/>
      <c r="D36" s="56">
        <f>10*LOG10((10^('Summary-SINR'!$D36/10))/(1-10^('Summary-SINR'!$D36/10)))</f>
        <v>3.103705760704381</v>
      </c>
      <c r="E36" s="57" t="s">
        <v>14</v>
      </c>
      <c r="F36" s="10" t="s">
        <v>5</v>
      </c>
      <c r="G36" s="4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3"/>
      <c r="U36" s="29">
        <f t="shared" si="0"/>
        <v>0</v>
      </c>
      <c r="V36" s="36">
        <f t="shared" si="1"/>
        <v>0</v>
      </c>
      <c r="W36" s="29" t="e">
        <f t="shared" si="2"/>
        <v>#DIV/0!</v>
      </c>
      <c r="X36" s="36" t="e">
        <f t="shared" si="3"/>
        <v>#DIV/0!</v>
      </c>
      <c r="Y36" s="41" t="e">
        <f t="shared" si="4"/>
        <v>#DIV/0!</v>
      </c>
    </row>
    <row r="37" spans="1:25">
      <c r="A37" s="75"/>
      <c r="B37" s="72"/>
      <c r="C37" s="67"/>
      <c r="D37" s="56"/>
      <c r="E37" s="57"/>
      <c r="F37" s="10" t="s">
        <v>6</v>
      </c>
      <c r="G37" s="4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3"/>
      <c r="U37" s="29">
        <f t="shared" si="0"/>
        <v>0</v>
      </c>
      <c r="V37" s="36">
        <f t="shared" si="1"/>
        <v>0</v>
      </c>
      <c r="W37" s="29" t="e">
        <f t="shared" si="2"/>
        <v>#DIV/0!</v>
      </c>
      <c r="X37" s="36" t="e">
        <f t="shared" si="3"/>
        <v>#DIV/0!</v>
      </c>
      <c r="Y37" s="41" t="e">
        <f t="shared" si="4"/>
        <v>#DIV/0!</v>
      </c>
    </row>
    <row r="38" spans="1:25">
      <c r="A38" s="75"/>
      <c r="B38" s="72"/>
      <c r="C38" s="67"/>
      <c r="D38" s="57">
        <v>11.39</v>
      </c>
      <c r="E38" s="57">
        <v>5.45</v>
      </c>
      <c r="F38" s="10" t="s">
        <v>5</v>
      </c>
      <c r="G38" s="4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3"/>
      <c r="U38" s="29">
        <f t="shared" si="0"/>
        <v>0</v>
      </c>
      <c r="V38" s="36">
        <f t="shared" si="1"/>
        <v>0</v>
      </c>
      <c r="W38" s="29" t="e">
        <f t="shared" si="2"/>
        <v>#DIV/0!</v>
      </c>
      <c r="X38" s="36" t="e">
        <f t="shared" si="3"/>
        <v>#DIV/0!</v>
      </c>
      <c r="Y38" s="41" t="e">
        <f t="shared" si="4"/>
        <v>#DIV/0!</v>
      </c>
    </row>
    <row r="39" spans="1:25" ht="15.75" thickBot="1">
      <c r="A39" s="75"/>
      <c r="B39" s="73"/>
      <c r="C39" s="68"/>
      <c r="D39" s="58"/>
      <c r="E39" s="58"/>
      <c r="F39" s="11" t="s">
        <v>6</v>
      </c>
      <c r="G39" s="6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22"/>
      <c r="U39" s="32">
        <f t="shared" si="0"/>
        <v>0</v>
      </c>
      <c r="V39" s="38">
        <f t="shared" si="1"/>
        <v>0</v>
      </c>
      <c r="W39" s="32" t="e">
        <f t="shared" si="2"/>
        <v>#DIV/0!</v>
      </c>
      <c r="X39" s="38" t="e">
        <f t="shared" si="3"/>
        <v>#DIV/0!</v>
      </c>
      <c r="Y39" s="42" t="e">
        <f t="shared" si="4"/>
        <v>#DIV/0!</v>
      </c>
    </row>
    <row r="40" spans="1:25" ht="15" customHeight="1">
      <c r="A40" s="75"/>
      <c r="B40" s="69" t="s">
        <v>4</v>
      </c>
      <c r="C40" s="66" t="s">
        <v>28</v>
      </c>
      <c r="D40" s="55">
        <f>10*LOG10((10^('Summary-SINR'!$D40/10))/(1 - 10^('Summary-SINR'!$D40/10) - 10^('Summary-SINR'!$E40/10)))</f>
        <v>5.4273471574773025</v>
      </c>
      <c r="E40" s="55">
        <f>10*LOG10((10^('Summary-SINR'!$E40/10))/(1 - 10^('Summary-SINR'!$D40/10) - 10^('Summary-SINR'!$E40/10)))</f>
        <v>-1.5026528425226984</v>
      </c>
      <c r="F40" s="25" t="s">
        <v>5</v>
      </c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21"/>
      <c r="U40" s="43">
        <f t="shared" si="0"/>
        <v>0</v>
      </c>
      <c r="V40" s="44">
        <f t="shared" si="1"/>
        <v>0</v>
      </c>
      <c r="W40" s="43" t="e">
        <f t="shared" si="2"/>
        <v>#DIV/0!</v>
      </c>
      <c r="X40" s="44" t="e">
        <f t="shared" si="3"/>
        <v>#DIV/0!</v>
      </c>
      <c r="Y40" s="45" t="e">
        <f t="shared" si="4"/>
        <v>#DIV/0!</v>
      </c>
    </row>
    <row r="41" spans="1:25">
      <c r="A41" s="75"/>
      <c r="B41" s="72"/>
      <c r="C41" s="67"/>
      <c r="D41" s="56"/>
      <c r="E41" s="56"/>
      <c r="F41" s="9" t="s">
        <v>6</v>
      </c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3"/>
      <c r="U41" s="46">
        <f t="shared" si="0"/>
        <v>0</v>
      </c>
      <c r="V41" s="47">
        <f t="shared" si="1"/>
        <v>0</v>
      </c>
      <c r="W41" s="46" t="e">
        <f t="shared" si="2"/>
        <v>#DIV/0!</v>
      </c>
      <c r="X41" s="47" t="e">
        <f t="shared" si="3"/>
        <v>#DIV/0!</v>
      </c>
      <c r="Y41" s="48" t="e">
        <f t="shared" si="4"/>
        <v>#DIV/0!</v>
      </c>
    </row>
    <row r="42" spans="1:25">
      <c r="A42" s="75"/>
      <c r="B42" s="72"/>
      <c r="C42" s="67"/>
      <c r="D42" s="56">
        <f>10*LOG10((10^('Summary-SINR'!$D42/10))/(1-10^('Summary-SINR'!$D42/10)))</f>
        <v>3.103705760704381</v>
      </c>
      <c r="E42" s="57" t="s">
        <v>14</v>
      </c>
      <c r="F42" s="9" t="s">
        <v>5</v>
      </c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3"/>
      <c r="U42" s="46">
        <f t="shared" si="0"/>
        <v>0</v>
      </c>
      <c r="V42" s="47">
        <f t="shared" si="1"/>
        <v>0</v>
      </c>
      <c r="W42" s="46" t="e">
        <f t="shared" si="2"/>
        <v>#DIV/0!</v>
      </c>
      <c r="X42" s="47" t="e">
        <f t="shared" si="3"/>
        <v>#DIV/0!</v>
      </c>
      <c r="Y42" s="48" t="e">
        <f t="shared" si="4"/>
        <v>#DIV/0!</v>
      </c>
    </row>
    <row r="43" spans="1:25">
      <c r="A43" s="75"/>
      <c r="B43" s="72"/>
      <c r="C43" s="67"/>
      <c r="D43" s="56"/>
      <c r="E43" s="57"/>
      <c r="F43" s="9" t="s">
        <v>6</v>
      </c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3"/>
      <c r="U43" s="46">
        <f t="shared" si="0"/>
        <v>0</v>
      </c>
      <c r="V43" s="47">
        <f t="shared" si="1"/>
        <v>0</v>
      </c>
      <c r="W43" s="46" t="e">
        <f t="shared" si="2"/>
        <v>#DIV/0!</v>
      </c>
      <c r="X43" s="47" t="e">
        <f t="shared" si="3"/>
        <v>#DIV/0!</v>
      </c>
      <c r="Y43" s="48" t="e">
        <f t="shared" si="4"/>
        <v>#DIV/0!</v>
      </c>
    </row>
    <row r="44" spans="1:25">
      <c r="A44" s="75"/>
      <c r="B44" s="72"/>
      <c r="C44" s="67"/>
      <c r="D44" s="57">
        <v>11.39</v>
      </c>
      <c r="E44" s="57">
        <v>5.45</v>
      </c>
      <c r="F44" s="9" t="s">
        <v>5</v>
      </c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3"/>
      <c r="U44" s="46">
        <f t="shared" si="0"/>
        <v>0</v>
      </c>
      <c r="V44" s="47">
        <f t="shared" si="1"/>
        <v>0</v>
      </c>
      <c r="W44" s="46" t="e">
        <f t="shared" si="2"/>
        <v>#DIV/0!</v>
      </c>
      <c r="X44" s="47" t="e">
        <f t="shared" si="3"/>
        <v>#DIV/0!</v>
      </c>
      <c r="Y44" s="48" t="e">
        <f t="shared" si="4"/>
        <v>#DIV/0!</v>
      </c>
    </row>
    <row r="45" spans="1:25" ht="15.75" thickBot="1">
      <c r="A45" s="75"/>
      <c r="B45" s="72"/>
      <c r="C45" s="68"/>
      <c r="D45" s="58"/>
      <c r="E45" s="58"/>
      <c r="F45" s="23" t="s">
        <v>6</v>
      </c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22"/>
      <c r="U45" s="32">
        <f t="shared" si="0"/>
        <v>0</v>
      </c>
      <c r="V45" s="38">
        <f t="shared" si="1"/>
        <v>0</v>
      </c>
      <c r="W45" s="32" t="e">
        <f t="shared" si="2"/>
        <v>#DIV/0!</v>
      </c>
      <c r="X45" s="38" t="e">
        <f t="shared" si="3"/>
        <v>#DIV/0!</v>
      </c>
      <c r="Y45" s="42" t="e">
        <f t="shared" si="4"/>
        <v>#DIV/0!</v>
      </c>
    </row>
    <row r="46" spans="1:25">
      <c r="A46" s="75"/>
      <c r="B46" s="72"/>
      <c r="C46" s="66" t="s">
        <v>29</v>
      </c>
      <c r="D46" s="55">
        <f>10*LOG10((10^('Summary-SINR'!$D46/10))/(1 - 10^('Summary-SINR'!$D46/10) - 10^('Summary-SINR'!$E46/10)))</f>
        <v>5.4273471574773025</v>
      </c>
      <c r="E46" s="55">
        <f>10*LOG10((10^('Summary-SINR'!$E46/10))/(1 - 10^('Summary-SINR'!$D46/10) - 10^('Summary-SINR'!$E46/10)))</f>
        <v>-1.5026528425226984</v>
      </c>
      <c r="F46" s="25" t="s">
        <v>5</v>
      </c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21"/>
      <c r="U46" s="43">
        <f t="shared" si="0"/>
        <v>0</v>
      </c>
      <c r="V46" s="44">
        <f t="shared" si="1"/>
        <v>0</v>
      </c>
      <c r="W46" s="43" t="e">
        <f t="shared" si="2"/>
        <v>#DIV/0!</v>
      </c>
      <c r="X46" s="44" t="e">
        <f t="shared" si="3"/>
        <v>#DIV/0!</v>
      </c>
      <c r="Y46" s="45" t="e">
        <f t="shared" si="4"/>
        <v>#DIV/0!</v>
      </c>
    </row>
    <row r="47" spans="1:25">
      <c r="A47" s="75"/>
      <c r="B47" s="72"/>
      <c r="C47" s="67"/>
      <c r="D47" s="56"/>
      <c r="E47" s="56"/>
      <c r="F47" s="9" t="s">
        <v>6</v>
      </c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3"/>
      <c r="U47" s="46">
        <f t="shared" si="0"/>
        <v>0</v>
      </c>
      <c r="V47" s="47">
        <f t="shared" si="1"/>
        <v>0</v>
      </c>
      <c r="W47" s="46" t="e">
        <f t="shared" si="2"/>
        <v>#DIV/0!</v>
      </c>
      <c r="X47" s="47" t="e">
        <f t="shared" si="3"/>
        <v>#DIV/0!</v>
      </c>
      <c r="Y47" s="48" t="e">
        <f t="shared" si="4"/>
        <v>#DIV/0!</v>
      </c>
    </row>
    <row r="48" spans="1:25">
      <c r="A48" s="75"/>
      <c r="B48" s="72"/>
      <c r="C48" s="67"/>
      <c r="D48" s="56">
        <f>10*LOG10((10^('Summary-SINR'!$D48/10))/(1-10^('Summary-SINR'!$D48/10)))</f>
        <v>3.103705760704381</v>
      </c>
      <c r="E48" s="57" t="s">
        <v>14</v>
      </c>
      <c r="F48" s="9" t="s">
        <v>5</v>
      </c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3"/>
      <c r="U48" s="46">
        <f t="shared" si="0"/>
        <v>0</v>
      </c>
      <c r="V48" s="47">
        <f t="shared" si="1"/>
        <v>0</v>
      </c>
      <c r="W48" s="46" t="e">
        <f t="shared" si="2"/>
        <v>#DIV/0!</v>
      </c>
      <c r="X48" s="47" t="e">
        <f t="shared" si="3"/>
        <v>#DIV/0!</v>
      </c>
      <c r="Y48" s="48" t="e">
        <f t="shared" si="4"/>
        <v>#DIV/0!</v>
      </c>
    </row>
    <row r="49" spans="1:25">
      <c r="A49" s="75"/>
      <c r="B49" s="72"/>
      <c r="C49" s="67"/>
      <c r="D49" s="56"/>
      <c r="E49" s="57"/>
      <c r="F49" s="9" t="s">
        <v>6</v>
      </c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3"/>
      <c r="U49" s="46">
        <f t="shared" si="0"/>
        <v>0</v>
      </c>
      <c r="V49" s="47">
        <f t="shared" si="1"/>
        <v>0</v>
      </c>
      <c r="W49" s="46" t="e">
        <f t="shared" si="2"/>
        <v>#DIV/0!</v>
      </c>
      <c r="X49" s="47" t="e">
        <f t="shared" si="3"/>
        <v>#DIV/0!</v>
      </c>
      <c r="Y49" s="48" t="e">
        <f t="shared" si="4"/>
        <v>#DIV/0!</v>
      </c>
    </row>
    <row r="50" spans="1:25">
      <c r="A50" s="75"/>
      <c r="B50" s="72"/>
      <c r="C50" s="67"/>
      <c r="D50" s="57">
        <v>11.39</v>
      </c>
      <c r="E50" s="57">
        <v>5.45</v>
      </c>
      <c r="F50" s="9" t="s">
        <v>5</v>
      </c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3"/>
      <c r="U50" s="46">
        <f t="shared" si="0"/>
        <v>0</v>
      </c>
      <c r="V50" s="47">
        <f t="shared" si="1"/>
        <v>0</v>
      </c>
      <c r="W50" s="46" t="e">
        <f t="shared" si="2"/>
        <v>#DIV/0!</v>
      </c>
      <c r="X50" s="47" t="e">
        <f t="shared" si="3"/>
        <v>#DIV/0!</v>
      </c>
      <c r="Y50" s="48" t="e">
        <f t="shared" si="4"/>
        <v>#DIV/0!</v>
      </c>
    </row>
    <row r="51" spans="1:25" ht="15.75" thickBot="1">
      <c r="A51" s="76"/>
      <c r="B51" s="73"/>
      <c r="C51" s="68"/>
      <c r="D51" s="58"/>
      <c r="E51" s="58"/>
      <c r="F51" s="23" t="s">
        <v>6</v>
      </c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22"/>
      <c r="U51" s="32">
        <f t="shared" si="0"/>
        <v>0</v>
      </c>
      <c r="V51" s="38">
        <f t="shared" si="1"/>
        <v>0</v>
      </c>
      <c r="W51" s="32" t="e">
        <f t="shared" si="2"/>
        <v>#DIV/0!</v>
      </c>
      <c r="X51" s="38" t="e">
        <f t="shared" si="3"/>
        <v>#DIV/0!</v>
      </c>
      <c r="Y51" s="42" t="e">
        <f t="shared" si="4"/>
        <v>#DIV/0!</v>
      </c>
    </row>
  </sheetData>
  <mergeCells count="74">
    <mergeCell ref="A28:A51"/>
    <mergeCell ref="B4:B15"/>
    <mergeCell ref="B16:B27"/>
    <mergeCell ref="D40:D41"/>
    <mergeCell ref="E40:E41"/>
    <mergeCell ref="D42:D43"/>
    <mergeCell ref="E42:E43"/>
    <mergeCell ref="D44:D45"/>
    <mergeCell ref="E44:E45"/>
    <mergeCell ref="D46:D47"/>
    <mergeCell ref="E46:E47"/>
    <mergeCell ref="D48:D49"/>
    <mergeCell ref="E48:E49"/>
    <mergeCell ref="D50:D51"/>
    <mergeCell ref="E50:E51"/>
    <mergeCell ref="B28:B39"/>
    <mergeCell ref="C28:C33"/>
    <mergeCell ref="C34:C39"/>
    <mergeCell ref="B40:B51"/>
    <mergeCell ref="C40:C45"/>
    <mergeCell ref="C46:C51"/>
    <mergeCell ref="E20:E21"/>
    <mergeCell ref="D18:D19"/>
    <mergeCell ref="E18:E19"/>
    <mergeCell ref="D16:D17"/>
    <mergeCell ref="E16:E17"/>
    <mergeCell ref="U2:V2"/>
    <mergeCell ref="W2:X2"/>
    <mergeCell ref="Y2:Y3"/>
    <mergeCell ref="C4:C9"/>
    <mergeCell ref="A4:A27"/>
    <mergeCell ref="D8:D9"/>
    <mergeCell ref="E8:E9"/>
    <mergeCell ref="D4:D5"/>
    <mergeCell ref="E4:E5"/>
    <mergeCell ref="D6:D7"/>
    <mergeCell ref="E6:E7"/>
    <mergeCell ref="S2:T2"/>
    <mergeCell ref="D12:D13"/>
    <mergeCell ref="D14:D15"/>
    <mergeCell ref="C10:C15"/>
    <mergeCell ref="D22:D23"/>
    <mergeCell ref="D32:D33"/>
    <mergeCell ref="G1:T1"/>
    <mergeCell ref="G2:H2"/>
    <mergeCell ref="I2:J2"/>
    <mergeCell ref="K2:L2"/>
    <mergeCell ref="M2:N2"/>
    <mergeCell ref="O2:P2"/>
    <mergeCell ref="Q2:R2"/>
    <mergeCell ref="A2:F2"/>
    <mergeCell ref="E22:E23"/>
    <mergeCell ref="D24:D25"/>
    <mergeCell ref="D26:D27"/>
    <mergeCell ref="C16:C21"/>
    <mergeCell ref="C22:C27"/>
    <mergeCell ref="E24:E25"/>
    <mergeCell ref="D20:D21"/>
    <mergeCell ref="E10:E11"/>
    <mergeCell ref="E12:E13"/>
    <mergeCell ref="E14:E15"/>
    <mergeCell ref="D10:D11"/>
    <mergeCell ref="D38:D39"/>
    <mergeCell ref="E38:E39"/>
    <mergeCell ref="E26:E27"/>
    <mergeCell ref="E32:E33"/>
    <mergeCell ref="D34:D35"/>
    <mergeCell ref="E34:E35"/>
    <mergeCell ref="D36:D37"/>
    <mergeCell ref="E36:E37"/>
    <mergeCell ref="E28:E29"/>
    <mergeCell ref="D30:D31"/>
    <mergeCell ref="E30:E31"/>
    <mergeCell ref="D28:D29"/>
  </mergeCells>
  <phoneticPr fontId="1" type="noConversion"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B51"/>
  <sheetViews>
    <sheetView workbookViewId="0">
      <pane ySplit="3" topLeftCell="A4" activePane="bottomLeft" state="frozen"/>
      <selection pane="bottomLeft" activeCell="G22" sqref="G22:T27"/>
    </sheetView>
  </sheetViews>
  <sheetFormatPr defaultRowHeight="15"/>
  <cols>
    <col min="1" max="6" width="10.7109375" customWidth="1"/>
  </cols>
  <sheetData>
    <row r="1" spans="1:28" ht="16.5" thickBot="1">
      <c r="G1" s="59" t="s">
        <v>22</v>
      </c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</row>
    <row r="2" spans="1:28">
      <c r="A2" s="60" t="s">
        <v>23</v>
      </c>
      <c r="B2" s="61"/>
      <c r="C2" s="61"/>
      <c r="D2" s="61"/>
      <c r="E2" s="61"/>
      <c r="F2" s="62"/>
      <c r="G2" s="60" t="s">
        <v>0</v>
      </c>
      <c r="H2" s="61"/>
      <c r="I2" s="61" t="s">
        <v>31</v>
      </c>
      <c r="J2" s="61"/>
      <c r="K2" s="61" t="s">
        <v>32</v>
      </c>
      <c r="L2" s="61"/>
      <c r="M2" s="61" t="s">
        <v>18</v>
      </c>
      <c r="N2" s="61"/>
      <c r="O2" s="61" t="s">
        <v>19</v>
      </c>
      <c r="P2" s="61"/>
      <c r="Q2" s="61" t="s">
        <v>20</v>
      </c>
      <c r="R2" s="61"/>
      <c r="S2" s="61" t="s">
        <v>1</v>
      </c>
      <c r="T2" s="62"/>
      <c r="U2" s="60" t="s">
        <v>2</v>
      </c>
      <c r="V2" s="63"/>
      <c r="W2" s="60" t="s">
        <v>24</v>
      </c>
      <c r="X2" s="62"/>
      <c r="Y2" s="64" t="s">
        <v>25</v>
      </c>
    </row>
    <row r="3" spans="1:28" ht="45.75" thickBot="1">
      <c r="A3" s="13" t="s">
        <v>11</v>
      </c>
      <c r="B3" s="13" t="s">
        <v>12</v>
      </c>
      <c r="C3" s="13" t="s">
        <v>30</v>
      </c>
      <c r="D3" s="13" t="s">
        <v>7</v>
      </c>
      <c r="E3" s="13" t="s">
        <v>8</v>
      </c>
      <c r="F3" s="14" t="s">
        <v>13</v>
      </c>
      <c r="G3" s="12" t="s">
        <v>15</v>
      </c>
      <c r="H3" s="13" t="s">
        <v>16</v>
      </c>
      <c r="I3" s="13" t="s">
        <v>15</v>
      </c>
      <c r="J3" s="13" t="s">
        <v>16</v>
      </c>
      <c r="K3" s="13" t="s">
        <v>15</v>
      </c>
      <c r="L3" s="13" t="s">
        <v>16</v>
      </c>
      <c r="M3" s="13" t="s">
        <v>15</v>
      </c>
      <c r="N3" s="13" t="s">
        <v>16</v>
      </c>
      <c r="O3" s="13" t="s">
        <v>15</v>
      </c>
      <c r="P3" s="13" t="s">
        <v>16</v>
      </c>
      <c r="Q3" s="13" t="s">
        <v>15</v>
      </c>
      <c r="R3" s="13" t="s">
        <v>16</v>
      </c>
      <c r="S3" s="13" t="s">
        <v>15</v>
      </c>
      <c r="T3" s="14" t="s">
        <v>16</v>
      </c>
      <c r="U3" s="12" t="s">
        <v>15</v>
      </c>
      <c r="V3" s="49" t="s">
        <v>16</v>
      </c>
      <c r="W3" s="19" t="s">
        <v>15</v>
      </c>
      <c r="X3" s="20" t="s">
        <v>16</v>
      </c>
      <c r="Y3" s="65"/>
    </row>
    <row r="4" spans="1:28" ht="15" customHeight="1">
      <c r="A4" s="69" t="s">
        <v>26</v>
      </c>
      <c r="B4" s="69" t="s">
        <v>3</v>
      </c>
      <c r="C4" s="66" t="s">
        <v>28</v>
      </c>
      <c r="D4" s="77">
        <v>-1.73</v>
      </c>
      <c r="E4" s="77">
        <v>-8.66</v>
      </c>
      <c r="F4" s="25" t="s">
        <v>5</v>
      </c>
      <c r="G4" s="28">
        <f>10*LOG10(10^('Summary-SNR'!G4/10)/(1+10^('Summary-SNR'!$D4/10)+10^('Summary-SNR'!$E4/10)))</f>
        <v>-3.9104471574773032</v>
      </c>
      <c r="H4" s="26">
        <f>10*LOG10(10^('Summary-SNR'!H4/10)/(1+10^('Summary-SNR'!$D4/10)+10^('Summary-SNR'!$E4/10)))</f>
        <v>-5.0330471574773039</v>
      </c>
      <c r="I4" s="51">
        <v>-3.5</v>
      </c>
      <c r="J4" s="79">
        <v>-5.4</v>
      </c>
      <c r="K4" s="26">
        <f>10*LOG10(10^('Summary-SNR'!K4/10)/(1+10^('Summary-SNR'!$D4/10)+10^('Summary-SNR'!$E4/10)))</f>
        <v>-3.9873471574773034</v>
      </c>
      <c r="L4" s="26">
        <f>10*LOG10(10^('Summary-SNR'!L4/10)/(1+10^('Summary-SNR'!$D4/10)+10^('Summary-SNR'!$E4/10)))</f>
        <v>-5.9773471574773032</v>
      </c>
      <c r="M4" s="17"/>
      <c r="N4" s="17"/>
      <c r="O4" s="17"/>
      <c r="P4" s="17"/>
      <c r="Q4" s="17"/>
      <c r="R4" s="17"/>
      <c r="S4" s="17"/>
      <c r="T4" s="18"/>
      <c r="U4" s="28">
        <f>MAX(G4,I4,K4,M4,O4,Q4,S4)-MIN(G4,I4,K4,M4,O4,Q4,S4)</f>
        <v>0.48734715747730339</v>
      </c>
      <c r="V4" s="34">
        <f>MAX(H4,J4,L4,N4,P4,R4,T4)-MIN(H4,J4,L4,N4,P4,R4,T4)</f>
        <v>0.94429999999999925</v>
      </c>
      <c r="W4" s="28">
        <f>AVERAGE(G4,I4,K4,M4,O4,Q4,S4)</f>
        <v>-3.799264771651536</v>
      </c>
      <c r="X4" s="34">
        <f>AVERAGE(H4,J4,L4,N4,P4,R4,T4)</f>
        <v>-5.4701314383182025</v>
      </c>
      <c r="Y4" s="35">
        <f>W4-X4</f>
        <v>1.6708666666666665</v>
      </c>
      <c r="AA4" s="50"/>
      <c r="AB4" s="50"/>
    </row>
    <row r="5" spans="1:28">
      <c r="A5" s="70"/>
      <c r="B5" s="72"/>
      <c r="C5" s="67"/>
      <c r="D5" s="57"/>
      <c r="E5" s="57"/>
      <c r="F5" s="9" t="s">
        <v>6</v>
      </c>
      <c r="G5" s="29">
        <f>10*LOG10(10^('Summary-SNR'!G5/10)/(1+10^('Summary-SNR'!$D4/10)+10^('Summary-SNR'!$E4/10)))</f>
        <v>3.3828528425226976</v>
      </c>
      <c r="H5" s="1">
        <f>10*LOG10(10^('Summary-SNR'!H5/10)/(1+10^('Summary-SNR'!$D4/10)+10^('Summary-SNR'!$E4/10)))</f>
        <v>2.4327528425226959</v>
      </c>
      <c r="I5" s="52">
        <v>4.0999999999999996</v>
      </c>
      <c r="J5" s="80">
        <v>2.7</v>
      </c>
      <c r="K5" s="1">
        <f>10*LOG10(10^('Summary-SNR'!K5/10)/(1+10^('Summary-SNR'!$D4/10)+10^('Summary-SNR'!$E4/10)))</f>
        <v>3.1726528425226967</v>
      </c>
      <c r="L5" s="1">
        <f>10*LOG10(10^('Summary-SNR'!L5/10)/(1+10^('Summary-SNR'!$D4/10)+10^('Summary-SNR'!$E4/10)))</f>
        <v>1.3126528425226986</v>
      </c>
      <c r="M5" s="2"/>
      <c r="N5" s="2"/>
      <c r="O5" s="2"/>
      <c r="P5" s="2"/>
      <c r="Q5" s="2"/>
      <c r="R5" s="2"/>
      <c r="S5" s="2"/>
      <c r="T5" s="5"/>
      <c r="U5" s="29">
        <f t="shared" ref="U5:V51" si="0">MAX(G5,I5,K5,M5,O5,Q5,S5)-MIN(G5,I5,K5,M5,O5,Q5,S5)</f>
        <v>0.9273471574773029</v>
      </c>
      <c r="V5" s="36">
        <f t="shared" si="0"/>
        <v>1.3873471574773015</v>
      </c>
      <c r="W5" s="29">
        <f t="shared" ref="W5:X51" si="1">AVERAGE(G5,I5,K5,M5,O5,Q5,S5)</f>
        <v>3.5518352283484647</v>
      </c>
      <c r="X5" s="36">
        <f t="shared" si="1"/>
        <v>2.1484685616817982</v>
      </c>
      <c r="Y5" s="37">
        <f t="shared" ref="Y5:Y51" si="2">W5-X5</f>
        <v>1.4033666666666664</v>
      </c>
      <c r="AA5" s="50"/>
      <c r="AB5" s="50"/>
    </row>
    <row r="6" spans="1:28">
      <c r="A6" s="70"/>
      <c r="B6" s="72"/>
      <c r="C6" s="67"/>
      <c r="D6" s="57">
        <v>-1.73</v>
      </c>
      <c r="E6" s="57" t="s">
        <v>14</v>
      </c>
      <c r="F6" s="9" t="s">
        <v>5</v>
      </c>
      <c r="G6" s="4"/>
      <c r="H6" s="2"/>
      <c r="I6" s="52">
        <v>-3.5</v>
      </c>
      <c r="J6" s="80">
        <v>-5.0999999999999996</v>
      </c>
      <c r="K6" s="1">
        <f>10*LOG10(10^('Summary-SNR'!K6/10)/(1+10^('Summary-SNR'!$D6/10)))</f>
        <v>-3.7537057607043818</v>
      </c>
      <c r="L6" s="1">
        <f>10*LOG10(10^('Summary-SNR'!L6/10)/(1+10^('Summary-SNR'!$D6/10)))</f>
        <v>-5.2537057607043813</v>
      </c>
      <c r="M6" s="2"/>
      <c r="N6" s="2"/>
      <c r="O6" s="2"/>
      <c r="P6" s="2"/>
      <c r="Q6" s="2"/>
      <c r="R6" s="2"/>
      <c r="S6" s="2"/>
      <c r="T6" s="5"/>
      <c r="U6" s="29">
        <f t="shared" si="0"/>
        <v>0.25370576070438178</v>
      </c>
      <c r="V6" s="36">
        <f t="shared" si="0"/>
        <v>0.15370576070438169</v>
      </c>
      <c r="W6" s="29">
        <f t="shared" si="1"/>
        <v>-3.6268528803521907</v>
      </c>
      <c r="X6" s="36">
        <f t="shared" si="1"/>
        <v>-5.1768528803521905</v>
      </c>
      <c r="Y6" s="37">
        <f t="shared" si="2"/>
        <v>1.5499999999999998</v>
      </c>
      <c r="AA6" s="50"/>
      <c r="AB6" s="50"/>
    </row>
    <row r="7" spans="1:28">
      <c r="A7" s="70"/>
      <c r="B7" s="72"/>
      <c r="C7" s="67"/>
      <c r="D7" s="57"/>
      <c r="E7" s="57"/>
      <c r="F7" s="9" t="s">
        <v>6</v>
      </c>
      <c r="G7" s="4"/>
      <c r="H7" s="2"/>
      <c r="I7" s="52">
        <v>4.0999999999999996</v>
      </c>
      <c r="J7" s="80">
        <v>2.8</v>
      </c>
      <c r="K7" s="1">
        <f>10*LOG10(10^('Summary-SNR'!K7/10)/(1+10^('Summary-SNR'!$D6/10)))</f>
        <v>3.1662942392956195</v>
      </c>
      <c r="L7" s="1">
        <f>10*LOG10(10^('Summary-SNR'!L7/10)/(1+10^('Summary-SNR'!$D6/10)))</f>
        <v>1.966294239295618</v>
      </c>
      <c r="M7" s="2"/>
      <c r="N7" s="2"/>
      <c r="O7" s="2"/>
      <c r="P7" s="2"/>
      <c r="Q7" s="2"/>
      <c r="R7" s="2"/>
      <c r="S7" s="2"/>
      <c r="T7" s="5"/>
      <c r="U7" s="29">
        <f t="shared" si="0"/>
        <v>0.93370576070438016</v>
      </c>
      <c r="V7" s="36">
        <f t="shared" si="0"/>
        <v>0.83370576070438185</v>
      </c>
      <c r="W7" s="29">
        <f t="shared" si="1"/>
        <v>3.6331471196478096</v>
      </c>
      <c r="X7" s="36">
        <f t="shared" si="1"/>
        <v>2.3831471196478091</v>
      </c>
      <c r="Y7" s="37">
        <f t="shared" si="2"/>
        <v>1.2500000000000004</v>
      </c>
      <c r="AA7" s="50"/>
      <c r="AB7" s="50"/>
    </row>
    <row r="8" spans="1:28">
      <c r="A8" s="70"/>
      <c r="B8" s="72"/>
      <c r="C8" s="67"/>
      <c r="D8" s="56">
        <f>10*LOG10((10^('Summary-SNR'!$D8/10))/(1 + 10^('Summary-SNR'!$D8/10) + 10^('Summary-SNR'!$E8/10)))</f>
        <v>-1.2296700717135558</v>
      </c>
      <c r="E8" s="56">
        <f>10*LOG10((10^('Summary-SNR'!$E8/10))/(1 + 10^('Summary-SNR'!$D8/10) + 10^('Summary-SNR'!$E8/10)))</f>
        <v>-7.169670071713556</v>
      </c>
      <c r="F8" s="9" t="s">
        <v>5</v>
      </c>
      <c r="G8" s="29">
        <f>10*LOG10(10^('Summary-SNR'!G8/10)/(1+10^('Summary-SNR'!$D8/10)+10^('Summary-SNR'!$E8/10)))</f>
        <v>-4.1952700717135558</v>
      </c>
      <c r="H8" s="1">
        <f>10*LOG10(10^('Summary-SNR'!H8/10)/(1+10^('Summary-SNR'!$D8/10)+10^('Summary-SNR'!$E8/10)))</f>
        <v>-6.3812700717135549</v>
      </c>
      <c r="I8" s="52"/>
      <c r="J8" s="80"/>
      <c r="K8" s="1">
        <f>10*LOG10(10^('Summary-SNR'!K8/10)/(1+10^('Summary-SNR'!$D8/10)+10^('Summary-SNR'!$E8/10)))</f>
        <v>-4.119670071713557</v>
      </c>
      <c r="L8" s="1">
        <f>10*LOG10(10^('Summary-SNR'!L8/10)/(1+10^('Summary-SNR'!$D8/10)+10^('Summary-SNR'!$E8/10)))</f>
        <v>-7.7196700717135558</v>
      </c>
      <c r="M8" s="2"/>
      <c r="N8" s="2"/>
      <c r="O8" s="2"/>
      <c r="P8" s="2"/>
      <c r="Q8" s="2"/>
      <c r="R8" s="2"/>
      <c r="S8" s="2"/>
      <c r="T8" s="5"/>
      <c r="U8" s="29">
        <f t="shared" si="0"/>
        <v>7.5599999999998779E-2</v>
      </c>
      <c r="V8" s="36">
        <f t="shared" si="0"/>
        <v>1.3384000000000009</v>
      </c>
      <c r="W8" s="29">
        <f t="shared" si="1"/>
        <v>-4.157470071713556</v>
      </c>
      <c r="X8" s="36">
        <f t="shared" si="1"/>
        <v>-7.0504700717135549</v>
      </c>
      <c r="Y8" s="37">
        <f t="shared" si="2"/>
        <v>2.8929999999999989</v>
      </c>
      <c r="AA8" s="50"/>
      <c r="AB8" s="50"/>
    </row>
    <row r="9" spans="1:28" ht="15.75" thickBot="1">
      <c r="A9" s="70"/>
      <c r="B9" s="72"/>
      <c r="C9" s="68"/>
      <c r="D9" s="78"/>
      <c r="E9" s="78"/>
      <c r="F9" s="23" t="s">
        <v>6</v>
      </c>
      <c r="G9" s="32">
        <f>10*LOG10(10^('Summary-SNR'!G9/10)/(1+10^('Summary-SNR'!$D8/10)+10^('Summary-SNR'!$E8/10)))</f>
        <v>3.0520299282864443</v>
      </c>
      <c r="H9" s="33">
        <f>10*LOG10(10^('Summary-SNR'!H9/10)/(1+10^('Summary-SNR'!$D8/10)+10^('Summary-SNR'!$E8/10)))</f>
        <v>1.1440299282864461</v>
      </c>
      <c r="I9" s="53"/>
      <c r="J9" s="81"/>
      <c r="K9" s="33">
        <f>10*LOG10(10^('Summary-SNR'!K9/10)/(1+10^('Summary-SNR'!$D8/10)+10^('Summary-SNR'!$E8/10)))</f>
        <v>2.9503299282864441</v>
      </c>
      <c r="L9" s="33">
        <f>10*LOG10(10^('Summary-SNR'!L9/10)/(1+10^('Summary-SNR'!$D8/10)+10^('Summary-SNR'!$E8/10)))</f>
        <v>-0.56967007171355544</v>
      </c>
      <c r="M9" s="7"/>
      <c r="N9" s="7"/>
      <c r="O9" s="7"/>
      <c r="P9" s="7"/>
      <c r="Q9" s="7"/>
      <c r="R9" s="7"/>
      <c r="S9" s="7"/>
      <c r="T9" s="8"/>
      <c r="U9" s="32">
        <f t="shared" si="0"/>
        <v>0.10170000000000012</v>
      </c>
      <c r="V9" s="38">
        <f t="shared" si="0"/>
        <v>1.7137000000000016</v>
      </c>
      <c r="W9" s="32">
        <f t="shared" si="1"/>
        <v>3.0011799282864442</v>
      </c>
      <c r="X9" s="38">
        <f t="shared" si="1"/>
        <v>0.28717992828644534</v>
      </c>
      <c r="Y9" s="39">
        <f t="shared" si="2"/>
        <v>2.7139999999999986</v>
      </c>
      <c r="AA9" s="50"/>
      <c r="AB9" s="50"/>
    </row>
    <row r="10" spans="1:28">
      <c r="A10" s="70"/>
      <c r="B10" s="72"/>
      <c r="C10" s="66" t="s">
        <v>29</v>
      </c>
      <c r="D10" s="77">
        <v>-1.73</v>
      </c>
      <c r="E10" s="77">
        <v>-8.66</v>
      </c>
      <c r="F10" s="25" t="s">
        <v>5</v>
      </c>
      <c r="G10" s="28">
        <f>10*LOG10(10^('Summary-SNR'!G10/10)/(1+10^('Summary-SNR'!$D10/10)+10^('Summary-SNR'!$E10/10)))</f>
        <v>-6.6513071574773033</v>
      </c>
      <c r="H10" s="26">
        <f>10*LOG10(10^('Summary-SNR'!H10/10)/(1+10^('Summary-SNR'!$D10/10)+10^('Summary-SNR'!$E10/10)))</f>
        <v>-8.8087471574773026</v>
      </c>
      <c r="I10" s="51">
        <v>-6</v>
      </c>
      <c r="J10" s="79">
        <v>-9.9</v>
      </c>
      <c r="K10" s="26">
        <f>10*LOG10(10^('Summary-SNR'!K10/10)/(1+10^('Summary-SNR'!$D10/10)+10^('Summary-SNR'!$E10/10)))</f>
        <v>-7.6173471574773028</v>
      </c>
      <c r="L10" s="26">
        <f>10*LOG10(10^('Summary-SNR'!L10/10)/(1+10^('Summary-SNR'!$D10/10)+10^('Summary-SNR'!$E10/10)))</f>
        <v>-11.457347157477304</v>
      </c>
      <c r="M10" s="17"/>
      <c r="N10" s="17"/>
      <c r="O10" s="17"/>
      <c r="P10" s="17"/>
      <c r="Q10" s="17"/>
      <c r="R10" s="17"/>
      <c r="S10" s="17"/>
      <c r="T10" s="18"/>
      <c r="U10" s="28">
        <f t="shared" si="0"/>
        <v>1.6173471574773028</v>
      </c>
      <c r="V10" s="34">
        <f t="shared" si="0"/>
        <v>2.6486000000000018</v>
      </c>
      <c r="W10" s="28">
        <f t="shared" si="1"/>
        <v>-6.7562181049848684</v>
      </c>
      <c r="X10" s="34">
        <f t="shared" si="1"/>
        <v>-10.055364771651536</v>
      </c>
      <c r="Y10" s="35">
        <f t="shared" si="2"/>
        <v>3.299146666666668</v>
      </c>
      <c r="AA10" s="50"/>
      <c r="AB10" s="50"/>
    </row>
    <row r="11" spans="1:28">
      <c r="A11" s="70"/>
      <c r="B11" s="72"/>
      <c r="C11" s="67"/>
      <c r="D11" s="57"/>
      <c r="E11" s="57"/>
      <c r="F11" s="9" t="s">
        <v>6</v>
      </c>
      <c r="G11" s="29">
        <f>10*LOG10(10^('Summary-SNR'!G11/10)/(1+10^('Summary-SNR'!$D10/10)+10^('Summary-SNR'!$E10/10)))</f>
        <v>3.2252842522696959E-2</v>
      </c>
      <c r="H11" s="1">
        <f>10*LOG10(10^('Summary-SNR'!H11/10)/(1+10^('Summary-SNR'!$D10/10)+10^('Summary-SNR'!$E10/10)))</f>
        <v>-1.5770471574773026</v>
      </c>
      <c r="I11" s="52">
        <v>1.4</v>
      </c>
      <c r="J11" s="80">
        <v>-0.9</v>
      </c>
      <c r="K11" s="1">
        <f>10*LOG10(10^('Summary-SNR'!K11/10)/(1+10^('Summary-SNR'!$D10/10)+10^('Summary-SNR'!$E10/10)))</f>
        <v>-1.4073471574773031</v>
      </c>
      <c r="L11" s="1">
        <f>10*LOG10(10^('Summary-SNR'!L11/10)/(1+10^('Summary-SNR'!$D10/10)+10^('Summary-SNR'!$E10/10)))</f>
        <v>-4.7373471574773038</v>
      </c>
      <c r="M11" s="2"/>
      <c r="N11" s="2"/>
      <c r="O11" s="2"/>
      <c r="P11" s="2"/>
      <c r="Q11" s="2"/>
      <c r="R11" s="2"/>
      <c r="S11" s="2"/>
      <c r="T11" s="5"/>
      <c r="U11" s="29">
        <f t="shared" si="0"/>
        <v>2.8073471574773032</v>
      </c>
      <c r="V11" s="36">
        <f t="shared" si="0"/>
        <v>3.8373471574773039</v>
      </c>
      <c r="W11" s="29">
        <f t="shared" si="1"/>
        <v>8.3018950151312332E-3</v>
      </c>
      <c r="X11" s="36">
        <f t="shared" si="1"/>
        <v>-2.4047981049848688</v>
      </c>
      <c r="Y11" s="37">
        <f t="shared" si="2"/>
        <v>2.4131</v>
      </c>
      <c r="AA11" s="50"/>
      <c r="AB11" s="50"/>
    </row>
    <row r="12" spans="1:28">
      <c r="A12" s="70"/>
      <c r="B12" s="72"/>
      <c r="C12" s="67"/>
      <c r="D12" s="57">
        <v>-1.73</v>
      </c>
      <c r="E12" s="57" t="s">
        <v>14</v>
      </c>
      <c r="F12" s="9" t="s">
        <v>5</v>
      </c>
      <c r="G12" s="4"/>
      <c r="H12" s="2"/>
      <c r="I12" s="54">
        <v>-5.9</v>
      </c>
      <c r="J12" s="82">
        <v>-9</v>
      </c>
      <c r="K12" s="1">
        <f>10*LOG10(10^('Summary-SNR'!K12/10)/(1+10^('Summary-SNR'!$D12/10)))</f>
        <v>-8.0337057607043825</v>
      </c>
      <c r="L12" s="1">
        <f>10*LOG10(10^('Summary-SNR'!L12/10)/(1+10^('Summary-SNR'!$D12/10)))</f>
        <v>-10.633705760704382</v>
      </c>
      <c r="M12" s="2"/>
      <c r="N12" s="2"/>
      <c r="O12" s="2"/>
      <c r="P12" s="2"/>
      <c r="Q12" s="2"/>
      <c r="R12" s="2"/>
      <c r="S12" s="2"/>
      <c r="T12" s="5"/>
      <c r="U12" s="29">
        <f t="shared" si="0"/>
        <v>2.1337057607043821</v>
      </c>
      <c r="V12" s="36">
        <f t="shared" si="0"/>
        <v>1.6337057607043821</v>
      </c>
      <c r="W12" s="29">
        <f t="shared" si="1"/>
        <v>-6.9668528803521914</v>
      </c>
      <c r="X12" s="36">
        <f t="shared" si="1"/>
        <v>-9.8168528803521902</v>
      </c>
      <c r="Y12" s="37">
        <f t="shared" si="2"/>
        <v>2.8499999999999988</v>
      </c>
      <c r="AA12" s="50"/>
      <c r="AB12" s="50"/>
    </row>
    <row r="13" spans="1:28">
      <c r="A13" s="70"/>
      <c r="B13" s="72"/>
      <c r="C13" s="67"/>
      <c r="D13" s="57"/>
      <c r="E13" s="57"/>
      <c r="F13" s="9" t="s">
        <v>6</v>
      </c>
      <c r="G13" s="4"/>
      <c r="H13" s="2"/>
      <c r="I13" s="52">
        <v>1.4</v>
      </c>
      <c r="J13" s="80">
        <v>-0.4</v>
      </c>
      <c r="K13" s="1">
        <f>10*LOG10(10^('Summary-SNR'!K13/10)/(1+10^('Summary-SNR'!$D12/10)))</f>
        <v>-1.5337057607043816</v>
      </c>
      <c r="L13" s="1">
        <f>10*LOG10(10^('Summary-SNR'!L13/10)/(1+10^('Summary-SNR'!$D12/10)))</f>
        <v>-3.8637057607043817</v>
      </c>
      <c r="M13" s="2"/>
      <c r="N13" s="2"/>
      <c r="O13" s="2"/>
      <c r="P13" s="2"/>
      <c r="Q13" s="2"/>
      <c r="R13" s="2"/>
      <c r="S13" s="2"/>
      <c r="T13" s="5"/>
      <c r="U13" s="29">
        <f t="shared" si="0"/>
        <v>2.9337057607043815</v>
      </c>
      <c r="V13" s="36">
        <f t="shared" si="0"/>
        <v>3.4637057607043817</v>
      </c>
      <c r="W13" s="29">
        <f t="shared" si="1"/>
        <v>-6.6852880352190835E-2</v>
      </c>
      <c r="X13" s="36">
        <f t="shared" si="1"/>
        <v>-2.131852880352191</v>
      </c>
      <c r="Y13" s="37">
        <f t="shared" si="2"/>
        <v>2.0650000000000004</v>
      </c>
      <c r="AA13" s="50"/>
      <c r="AB13" s="50"/>
    </row>
    <row r="14" spans="1:28">
      <c r="A14" s="70"/>
      <c r="B14" s="72"/>
      <c r="C14" s="67"/>
      <c r="D14" s="56">
        <f>10*LOG10((10^('Summary-SNR'!$D14/10))/(1 + 10^('Summary-SNR'!$D14/10) + 10^('Summary-SNR'!$E14/10)))</f>
        <v>-1.2296700717135558</v>
      </c>
      <c r="E14" s="56">
        <f>10*LOG10((10^('Summary-SNR'!$E14/10))/(1 + 10^('Summary-SNR'!$D14/10) + 10^('Summary-SNR'!$E14/10)))</f>
        <v>-7.169670071713556</v>
      </c>
      <c r="F14" s="9" t="s">
        <v>5</v>
      </c>
      <c r="G14" s="29">
        <f>10*LOG10(10^('Summary-SNR'!G14/10)/(1+10^('Summary-SNR'!$D14/10)+10^('Summary-SNR'!$E14/10)))</f>
        <v>-6.8903700717135568</v>
      </c>
      <c r="H14" s="1">
        <f>10*LOG10(10^('Summary-SNR'!H14/10)/(1+10^('Summary-SNR'!$D14/10)+10^('Summary-SNR'!$E14/10)))</f>
        <v>-12.546667071713557</v>
      </c>
      <c r="I14" s="54"/>
      <c r="J14" s="80"/>
      <c r="K14" s="1">
        <f>10*LOG10(10^('Summary-SNR'!K14/10)/(1+10^('Summary-SNR'!$D14/10)+10^('Summary-SNR'!$E14/10)))</f>
        <v>-7.4196700717135569</v>
      </c>
      <c r="L14" s="1">
        <f>10*LOG10(10^('Summary-SNR'!L14/10)/(1+10^('Summary-SNR'!$D14/10)+10^('Summary-SNR'!$E14/10)))</f>
        <v>-15.219670071713558</v>
      </c>
      <c r="M14" s="2"/>
      <c r="N14" s="2"/>
      <c r="O14" s="2"/>
      <c r="P14" s="2"/>
      <c r="Q14" s="2"/>
      <c r="R14" s="2"/>
      <c r="S14" s="2"/>
      <c r="T14" s="5"/>
      <c r="U14" s="29">
        <f t="shared" si="0"/>
        <v>0.5293000000000001</v>
      </c>
      <c r="V14" s="36">
        <f t="shared" si="0"/>
        <v>2.6730030000000014</v>
      </c>
      <c r="W14" s="29">
        <f t="shared" si="1"/>
        <v>-7.1550200717135564</v>
      </c>
      <c r="X14" s="36">
        <f t="shared" si="1"/>
        <v>-13.883168571713558</v>
      </c>
      <c r="Y14" s="37">
        <f t="shared" si="2"/>
        <v>6.7281485000000014</v>
      </c>
      <c r="AA14" s="50"/>
      <c r="AB14" s="50"/>
    </row>
    <row r="15" spans="1:28" ht="15.75" thickBot="1">
      <c r="A15" s="70"/>
      <c r="B15" s="73"/>
      <c r="C15" s="68"/>
      <c r="D15" s="78"/>
      <c r="E15" s="78"/>
      <c r="F15" s="23" t="s">
        <v>6</v>
      </c>
      <c r="G15" s="32">
        <f>10*LOG10(10^('Summary-SNR'!G15/10)/(1+10^('Summary-SNR'!$D14/10)+10^('Summary-SNR'!$E14/10)))</f>
        <v>-0.35107007171355836</v>
      </c>
      <c r="H15" s="33">
        <f>10*LOG10(10^('Summary-SNR'!H15/10)/(1+10^('Summary-SNR'!$D14/10)+10^('Summary-SNR'!$E14/10)))</f>
        <v>-4.9899700717135573</v>
      </c>
      <c r="I15" s="53"/>
      <c r="J15" s="81"/>
      <c r="K15" s="33">
        <f>10*LOG10(10^('Summary-SNR'!K15/10)/(1+10^('Summary-SNR'!$D14/10)+10^('Summary-SNR'!$E14/10)))</f>
        <v>-1.4196700717135573</v>
      </c>
      <c r="L15" s="33">
        <f>10*LOG10(10^('Summary-SNR'!L15/10)/(1+10^('Summary-SNR'!$D14/10)+10^('Summary-SNR'!$E14/10)))</f>
        <v>-9.1796700717135575</v>
      </c>
      <c r="M15" s="7"/>
      <c r="N15" s="7"/>
      <c r="O15" s="7"/>
      <c r="P15" s="7"/>
      <c r="Q15" s="7"/>
      <c r="R15" s="7"/>
      <c r="S15" s="7"/>
      <c r="T15" s="8"/>
      <c r="U15" s="32">
        <f t="shared" si="0"/>
        <v>1.0685999999999989</v>
      </c>
      <c r="V15" s="38">
        <f t="shared" si="0"/>
        <v>4.1897000000000002</v>
      </c>
      <c r="W15" s="32">
        <f t="shared" si="1"/>
        <v>-0.88537007171355786</v>
      </c>
      <c r="X15" s="38">
        <f t="shared" si="1"/>
        <v>-7.0848200717135574</v>
      </c>
      <c r="Y15" s="39">
        <f t="shared" si="2"/>
        <v>6.1994499999999997</v>
      </c>
      <c r="AA15" s="50"/>
      <c r="AB15" s="50"/>
    </row>
    <row r="16" spans="1:28" ht="15" customHeight="1">
      <c r="A16" s="70"/>
      <c r="B16" s="69" t="s">
        <v>4</v>
      </c>
      <c r="C16" s="66" t="s">
        <v>28</v>
      </c>
      <c r="D16" s="77">
        <v>-1.73</v>
      </c>
      <c r="E16" s="77">
        <v>-8.66</v>
      </c>
      <c r="F16" s="25" t="s">
        <v>5</v>
      </c>
      <c r="G16" s="28">
        <f>10*LOG10(10^('Summary-SNR'!G16/10)/(1+10^('Summary-SNR'!$D16/10)+10^('Summary-SNR'!$E16/10)))</f>
        <v>-3.227947157477304</v>
      </c>
      <c r="H16" s="26">
        <f>10*LOG10(10^('Summary-SNR'!H16/10)/(1+10^('Summary-SNR'!$D16/10)+10^('Summary-SNR'!$E16/10)))</f>
        <v>-4.3988471574773023</v>
      </c>
      <c r="I16" s="51">
        <v>-3.1</v>
      </c>
      <c r="J16" s="79">
        <v>-4.8</v>
      </c>
      <c r="K16" s="26">
        <f>10*LOG10(10^('Summary-SNR'!K16/10)/(1+10^('Summary-SNR'!$D16/10)+10^('Summary-SNR'!$E16/10)))</f>
        <v>-3.8573471574773031</v>
      </c>
      <c r="L16" s="26">
        <f>10*LOG10(10^('Summary-SNR'!L16/10)/(1+10^('Summary-SNR'!$D16/10)+10^('Summary-SNR'!$E16/10)))</f>
        <v>-5.3573471574773031</v>
      </c>
      <c r="M16" s="17"/>
      <c r="N16" s="17"/>
      <c r="O16" s="17"/>
      <c r="P16" s="17"/>
      <c r="Q16" s="17"/>
      <c r="R16" s="17"/>
      <c r="S16" s="17"/>
      <c r="T16" s="18"/>
      <c r="U16" s="28">
        <f t="shared" si="0"/>
        <v>0.75734715747730297</v>
      </c>
      <c r="V16" s="34">
        <f t="shared" si="0"/>
        <v>0.9585000000000008</v>
      </c>
      <c r="W16" s="28">
        <f t="shared" si="1"/>
        <v>-3.3950981049848692</v>
      </c>
      <c r="X16" s="34">
        <f t="shared" si="1"/>
        <v>-4.852064771651535</v>
      </c>
      <c r="Y16" s="35">
        <f t="shared" si="2"/>
        <v>1.4569666666666659</v>
      </c>
      <c r="AA16" s="50"/>
      <c r="AB16" s="50"/>
    </row>
    <row r="17" spans="1:28">
      <c r="A17" s="70"/>
      <c r="B17" s="72"/>
      <c r="C17" s="67"/>
      <c r="D17" s="57"/>
      <c r="E17" s="57"/>
      <c r="F17" s="9" t="s">
        <v>6</v>
      </c>
      <c r="G17" s="29">
        <f>10*LOG10(10^('Summary-SNR'!G17/10)/(1+10^('Summary-SNR'!$D16/10)+10^('Summary-SNR'!$E16/10)))</f>
        <v>4.4466528425226954</v>
      </c>
      <c r="H17" s="1">
        <f>10*LOG10(10^('Summary-SNR'!H17/10)/(1+10^('Summary-SNR'!$D16/10)+10^('Summary-SNR'!$E16/10)))</f>
        <v>3.5255528425226967</v>
      </c>
      <c r="I17" s="52">
        <v>4.9000000000000004</v>
      </c>
      <c r="J17" s="80">
        <v>3.6</v>
      </c>
      <c r="K17" s="1">
        <f>10*LOG10(10^('Summary-SNR'!K17/10)/(1+10^('Summary-SNR'!$D16/10)+10^('Summary-SNR'!$E16/10)))</f>
        <v>4.0426528425226955</v>
      </c>
      <c r="L17" s="1">
        <f>10*LOG10(10^('Summary-SNR'!L17/10)/(1+10^('Summary-SNR'!$D16/10)+10^('Summary-SNR'!$E16/10)))</f>
        <v>2.6426528425226978</v>
      </c>
      <c r="M17" s="2"/>
      <c r="N17" s="2"/>
      <c r="O17" s="2"/>
      <c r="P17" s="2"/>
      <c r="Q17" s="2"/>
      <c r="R17" s="2"/>
      <c r="S17" s="2"/>
      <c r="T17" s="5"/>
      <c r="U17" s="29">
        <f t="shared" si="0"/>
        <v>0.85734715747730483</v>
      </c>
      <c r="V17" s="36">
        <f t="shared" si="0"/>
        <v>0.95734715747730226</v>
      </c>
      <c r="W17" s="29">
        <f t="shared" si="1"/>
        <v>4.4631018950151304</v>
      </c>
      <c r="X17" s="36">
        <f t="shared" si="1"/>
        <v>3.2560685616817984</v>
      </c>
      <c r="Y17" s="37">
        <f t="shared" si="2"/>
        <v>1.2070333333333321</v>
      </c>
      <c r="AA17" s="50"/>
      <c r="AB17" s="50"/>
    </row>
    <row r="18" spans="1:28">
      <c r="A18" s="70"/>
      <c r="B18" s="72"/>
      <c r="C18" s="67"/>
      <c r="D18" s="57">
        <v>-1.73</v>
      </c>
      <c r="E18" s="57" t="s">
        <v>14</v>
      </c>
      <c r="F18" s="9" t="s">
        <v>5</v>
      </c>
      <c r="G18" s="4"/>
      <c r="H18" s="2"/>
      <c r="I18" s="52">
        <v>-3.1</v>
      </c>
      <c r="J18" s="80">
        <v>-4.5999999999999996</v>
      </c>
      <c r="K18" s="1">
        <f>10*LOG10(10^('Summary-SNR'!K18/10)/(1+10^('Summary-SNR'!$D18/10)))</f>
        <v>-3.8337057607043818</v>
      </c>
      <c r="L18" s="1">
        <f>10*LOG10(10^('Summary-SNR'!L18/10)/(1+10^('Summary-SNR'!$D18/10)))</f>
        <v>-5.0337057607043825</v>
      </c>
      <c r="M18" s="2"/>
      <c r="N18" s="2"/>
      <c r="O18" s="2"/>
      <c r="P18" s="2"/>
      <c r="Q18" s="2"/>
      <c r="R18" s="2"/>
      <c r="S18" s="2"/>
      <c r="T18" s="5"/>
      <c r="U18" s="29">
        <f t="shared" si="0"/>
        <v>0.73370576070438176</v>
      </c>
      <c r="V18" s="36">
        <f t="shared" si="0"/>
        <v>0.43370576070438283</v>
      </c>
      <c r="W18" s="29">
        <f t="shared" si="1"/>
        <v>-3.466852880352191</v>
      </c>
      <c r="X18" s="36">
        <f t="shared" si="1"/>
        <v>-4.8168528803521911</v>
      </c>
      <c r="Y18" s="37">
        <f t="shared" si="2"/>
        <v>1.35</v>
      </c>
      <c r="AA18" s="50"/>
      <c r="AB18" s="50"/>
    </row>
    <row r="19" spans="1:28">
      <c r="A19" s="70"/>
      <c r="B19" s="72"/>
      <c r="C19" s="67"/>
      <c r="D19" s="57"/>
      <c r="E19" s="57"/>
      <c r="F19" s="9" t="s">
        <v>6</v>
      </c>
      <c r="G19" s="4"/>
      <c r="H19" s="2"/>
      <c r="I19" s="52">
        <v>4.9000000000000004</v>
      </c>
      <c r="J19" s="80">
        <v>3.8</v>
      </c>
      <c r="K19" s="1">
        <f>10*LOG10(10^('Summary-SNR'!K19/10)/(1+10^('Summary-SNR'!$D18/10)))</f>
        <v>4.1662942392956195</v>
      </c>
      <c r="L19" s="1">
        <f>10*LOG10(10^('Summary-SNR'!L19/10)/(1+10^('Summary-SNR'!$D18/10)))</f>
        <v>3.0662942392956194</v>
      </c>
      <c r="M19" s="2"/>
      <c r="N19" s="2"/>
      <c r="O19" s="2"/>
      <c r="P19" s="2"/>
      <c r="Q19" s="2"/>
      <c r="R19" s="2"/>
      <c r="S19" s="2"/>
      <c r="T19" s="5"/>
      <c r="U19" s="29">
        <f t="shared" si="0"/>
        <v>0.73370576070438087</v>
      </c>
      <c r="V19" s="36">
        <f t="shared" si="0"/>
        <v>0.73370576070438043</v>
      </c>
      <c r="W19" s="29">
        <f t="shared" si="1"/>
        <v>4.5331471196478095</v>
      </c>
      <c r="X19" s="36">
        <f t="shared" si="1"/>
        <v>3.4331471196478098</v>
      </c>
      <c r="Y19" s="37">
        <f t="shared" si="2"/>
        <v>1.0999999999999996</v>
      </c>
      <c r="AA19" s="50"/>
      <c r="AB19" s="50"/>
    </row>
    <row r="20" spans="1:28">
      <c r="A20" s="70"/>
      <c r="B20" s="72"/>
      <c r="C20" s="67"/>
      <c r="D20" s="56">
        <f>10*LOG10((10^('Summary-SNR'!$D20/10))/(1 + 10^('Summary-SNR'!$D20/10) + 10^('Summary-SNR'!$E20/10)))</f>
        <v>-1.2296700717135558</v>
      </c>
      <c r="E20" s="56">
        <f>10*LOG10((10^('Summary-SNR'!$E20/10))/(1 + 10^('Summary-SNR'!$D20/10) + 10^('Summary-SNR'!$E20/10)))</f>
        <v>-7.169670071713556</v>
      </c>
      <c r="F20" s="9" t="s">
        <v>5</v>
      </c>
      <c r="G20" s="29">
        <f>10*LOG10(10^('Summary-SNR'!G20/10)/(1+10^('Summary-SNR'!$D20/10)+10^('Summary-SNR'!$E20/10)))</f>
        <v>-3.2850700717135561</v>
      </c>
      <c r="H20" s="1">
        <f>10*LOG10(10^('Summary-SNR'!H20/10)/(1+10^('Summary-SNR'!$D20/10)+10^('Summary-SNR'!$E20/10)))</f>
        <v>-5.4187700717135563</v>
      </c>
      <c r="I20" s="52"/>
      <c r="J20" s="80"/>
      <c r="K20" s="1">
        <f>10*LOG10(10^('Summary-SNR'!K20/10)/(1+10^('Summary-SNR'!$D20/10)+10^('Summary-SNR'!$E20/10)))</f>
        <v>-3.9196700717135564</v>
      </c>
      <c r="L20" s="1">
        <f>10*LOG10(10^('Summary-SNR'!L20/10)/(1+10^('Summary-SNR'!$D20/10)+10^('Summary-SNR'!$E20/10)))</f>
        <v>-6.4196700717135569</v>
      </c>
      <c r="M20" s="2"/>
      <c r="N20" s="2"/>
      <c r="O20" s="2"/>
      <c r="P20" s="2"/>
      <c r="Q20" s="2"/>
      <c r="R20" s="2"/>
      <c r="S20" s="2"/>
      <c r="T20" s="5"/>
      <c r="U20" s="29">
        <f t="shared" si="0"/>
        <v>0.63460000000000027</v>
      </c>
      <c r="V20" s="36">
        <f t="shared" si="0"/>
        <v>1.0009000000000006</v>
      </c>
      <c r="W20" s="29">
        <f t="shared" si="1"/>
        <v>-3.6023700717135565</v>
      </c>
      <c r="X20" s="36">
        <f t="shared" si="1"/>
        <v>-5.919220071713557</v>
      </c>
      <c r="Y20" s="37">
        <f t="shared" si="2"/>
        <v>2.3168500000000005</v>
      </c>
      <c r="AA20" s="50"/>
      <c r="AB20" s="50"/>
    </row>
    <row r="21" spans="1:28" ht="15.75" thickBot="1">
      <c r="A21" s="70"/>
      <c r="B21" s="72"/>
      <c r="C21" s="68"/>
      <c r="D21" s="78"/>
      <c r="E21" s="78"/>
      <c r="F21" s="23" t="s">
        <v>6</v>
      </c>
      <c r="G21" s="32">
        <f>10*LOG10(10^('Summary-SNR'!G21/10)/(1+10^('Summary-SNR'!$D20/10)+10^('Summary-SNR'!$E20/10)))</f>
        <v>4.272829928286443</v>
      </c>
      <c r="H21" s="33">
        <f>10*LOG10(10^('Summary-SNR'!H21/10)/(1+10^('Summary-SNR'!$D20/10)+10^('Summary-SNR'!$E20/10)))</f>
        <v>2.4386299282864452</v>
      </c>
      <c r="I21" s="53"/>
      <c r="J21" s="81"/>
      <c r="K21" s="33">
        <f>10*LOG10(10^('Summary-SNR'!K21/10)/(1+10^('Summary-SNR'!$D20/10)+10^('Summary-SNR'!$E20/10)))</f>
        <v>4.1803299282864472</v>
      </c>
      <c r="L21" s="33">
        <f>10*LOG10(10^('Summary-SNR'!L21/10)/(1+10^('Summary-SNR'!$D20/10)+10^('Summary-SNR'!$E20/10)))</f>
        <v>1.7803299282864433</v>
      </c>
      <c r="M21" s="7"/>
      <c r="N21" s="7"/>
      <c r="O21" s="7"/>
      <c r="P21" s="7"/>
      <c r="Q21" s="7"/>
      <c r="R21" s="7"/>
      <c r="S21" s="7"/>
      <c r="T21" s="8"/>
      <c r="U21" s="32">
        <f t="shared" si="0"/>
        <v>9.2499999999995808E-2</v>
      </c>
      <c r="V21" s="38">
        <f t="shared" si="0"/>
        <v>0.65830000000000188</v>
      </c>
      <c r="W21" s="32">
        <f t="shared" si="1"/>
        <v>4.2265799282864451</v>
      </c>
      <c r="X21" s="38">
        <f t="shared" si="1"/>
        <v>2.1094799282864445</v>
      </c>
      <c r="Y21" s="39">
        <f t="shared" si="2"/>
        <v>2.1171000000000006</v>
      </c>
      <c r="AA21" s="50"/>
      <c r="AB21" s="50"/>
    </row>
    <row r="22" spans="1:28">
      <c r="A22" s="70"/>
      <c r="B22" s="72"/>
      <c r="C22" s="66" t="s">
        <v>29</v>
      </c>
      <c r="D22" s="77">
        <v>-1.73</v>
      </c>
      <c r="E22" s="77">
        <v>-8.66</v>
      </c>
      <c r="F22" s="25" t="s">
        <v>5</v>
      </c>
      <c r="G22" s="28">
        <f>10*LOG10(10^('Summary-SNR'!G22/10)/(1+10^('Summary-SNR'!$D22/10)+10^('Summary-SNR'!$E22/10)))</f>
        <v>-5.9393471574773038</v>
      </c>
      <c r="H22" s="26">
        <f>10*LOG10(10^('Summary-SNR'!H22/10)/(1+10^('Summary-SNR'!$D22/10)+10^('Summary-SNR'!$E22/10)))</f>
        <v>-8.0752171574773044</v>
      </c>
      <c r="I22" s="51"/>
      <c r="J22" s="79"/>
      <c r="K22" s="26">
        <f>10*LOG10(10^('Summary-SNR'!K22/10)/(1+10^('Summary-SNR'!$D22/10)+10^('Summary-SNR'!$E22/10)))</f>
        <v>-6.9573471574773036</v>
      </c>
      <c r="L22" s="26">
        <f>10*LOG10(10^('Summary-SNR'!L22/10)/(1+10^('Summary-SNR'!$D22/10)+10^('Summary-SNR'!$E22/10)))</f>
        <v>-9.9573471574773045</v>
      </c>
      <c r="M22" s="17"/>
      <c r="N22" s="17"/>
      <c r="O22" s="17"/>
      <c r="P22" s="17"/>
      <c r="Q22" s="17"/>
      <c r="R22" s="17"/>
      <c r="S22" s="17"/>
      <c r="T22" s="18"/>
      <c r="U22" s="28">
        <f t="shared" si="0"/>
        <v>1.0179999999999998</v>
      </c>
      <c r="V22" s="34">
        <f t="shared" si="0"/>
        <v>1.8821300000000001</v>
      </c>
      <c r="W22" s="28">
        <f t="shared" si="1"/>
        <v>-6.4483471574773041</v>
      </c>
      <c r="X22" s="34">
        <f t="shared" si="1"/>
        <v>-9.0162821574773044</v>
      </c>
      <c r="Y22" s="35">
        <f t="shared" si="2"/>
        <v>2.5679350000000003</v>
      </c>
      <c r="AA22" s="50"/>
      <c r="AB22" s="50"/>
    </row>
    <row r="23" spans="1:28">
      <c r="A23" s="70"/>
      <c r="B23" s="72"/>
      <c r="C23" s="67"/>
      <c r="D23" s="57"/>
      <c r="E23" s="57"/>
      <c r="F23" s="9" t="s">
        <v>6</v>
      </c>
      <c r="G23" s="29">
        <f>10*LOG10(10^('Summary-SNR'!G23/10)/(1+10^('Summary-SNR'!$D22/10)+10^('Summary-SNR'!$E22/10)))</f>
        <v>1.1680528425226977</v>
      </c>
      <c r="H23" s="1">
        <f>10*LOG10(10^('Summary-SNR'!H23/10)/(1+10^('Summary-SNR'!$D22/10)+10^('Summary-SNR'!$E22/10)))</f>
        <v>-0.43424715747730297</v>
      </c>
      <c r="I23" s="52"/>
      <c r="J23" s="80"/>
      <c r="K23" s="1">
        <f>10*LOG10(10^('Summary-SNR'!K23/10)/(1+10^('Summary-SNR'!$D22/10)+10^('Summary-SNR'!$E22/10)))</f>
        <v>0.54265284252269708</v>
      </c>
      <c r="L23" s="1">
        <f>10*LOG10(10^('Summary-SNR'!L23/10)/(1+10^('Summary-SNR'!$D22/10)+10^('Summary-SNR'!$E22/10)))</f>
        <v>-2.3573471574773035</v>
      </c>
      <c r="M23" s="2"/>
      <c r="N23" s="2"/>
      <c r="O23" s="2"/>
      <c r="P23" s="2"/>
      <c r="Q23" s="2"/>
      <c r="R23" s="2"/>
      <c r="S23" s="2"/>
      <c r="T23" s="5"/>
      <c r="U23" s="29">
        <f t="shared" si="0"/>
        <v>0.62540000000000062</v>
      </c>
      <c r="V23" s="36">
        <f t="shared" si="0"/>
        <v>1.9231000000000005</v>
      </c>
      <c r="W23" s="29">
        <f t="shared" si="1"/>
        <v>0.85535284252269739</v>
      </c>
      <c r="X23" s="36">
        <f t="shared" si="1"/>
        <v>-1.3957971574773032</v>
      </c>
      <c r="Y23" s="37">
        <f t="shared" si="2"/>
        <v>2.2511500000000004</v>
      </c>
      <c r="AA23" s="50"/>
      <c r="AB23" s="50"/>
    </row>
    <row r="24" spans="1:28">
      <c r="A24" s="70"/>
      <c r="B24" s="72"/>
      <c r="C24" s="67"/>
      <c r="D24" s="57">
        <v>-1.73</v>
      </c>
      <c r="E24" s="57" t="s">
        <v>14</v>
      </c>
      <c r="F24" s="9" t="s">
        <v>5</v>
      </c>
      <c r="G24" s="4"/>
      <c r="H24" s="2"/>
      <c r="I24" s="52"/>
      <c r="J24" s="80"/>
      <c r="K24" s="1">
        <f>10*LOG10(10^('Summary-SNR'!K24/10)/(1+10^('Summary-SNR'!$D24/10)))</f>
        <v>-6.8337057607043814</v>
      </c>
      <c r="L24" s="1">
        <f>10*LOG10(10^('Summary-SNR'!L24/10)/(1+10^('Summary-SNR'!$D24/10)))</f>
        <v>-9.2337057607043818</v>
      </c>
      <c r="M24" s="2"/>
      <c r="N24" s="2"/>
      <c r="O24" s="2"/>
      <c r="P24" s="2"/>
      <c r="Q24" s="2"/>
      <c r="R24" s="2"/>
      <c r="S24" s="2"/>
      <c r="T24" s="5"/>
      <c r="U24" s="29">
        <f t="shared" si="0"/>
        <v>0</v>
      </c>
      <c r="V24" s="36">
        <f t="shared" si="0"/>
        <v>0</v>
      </c>
      <c r="W24" s="29">
        <f t="shared" si="1"/>
        <v>-6.8337057607043814</v>
      </c>
      <c r="X24" s="36">
        <f t="shared" si="1"/>
        <v>-9.2337057607043818</v>
      </c>
      <c r="Y24" s="37">
        <f t="shared" si="2"/>
        <v>2.4000000000000004</v>
      </c>
      <c r="AA24" s="50"/>
      <c r="AB24" s="50"/>
    </row>
    <row r="25" spans="1:28">
      <c r="A25" s="70"/>
      <c r="B25" s="72"/>
      <c r="C25" s="67"/>
      <c r="D25" s="57"/>
      <c r="E25" s="57"/>
      <c r="F25" s="9" t="s">
        <v>6</v>
      </c>
      <c r="G25" s="4"/>
      <c r="H25" s="2"/>
      <c r="I25" s="52"/>
      <c r="J25" s="80"/>
      <c r="K25" s="1">
        <f>10*LOG10(10^('Summary-SNR'!K25/10)/(1+10^('Summary-SNR'!$D24/10)))</f>
        <v>0.56629423929561917</v>
      </c>
      <c r="L25" s="1">
        <f>10*LOG10(10^('Summary-SNR'!L25/10)/(1+10^('Summary-SNR'!$D24/10)))</f>
        <v>-1.5337057607043816</v>
      </c>
      <c r="M25" s="2"/>
      <c r="N25" s="2"/>
      <c r="O25" s="2"/>
      <c r="P25" s="2"/>
      <c r="Q25" s="2"/>
      <c r="R25" s="2"/>
      <c r="S25" s="2"/>
      <c r="T25" s="5"/>
      <c r="U25" s="29">
        <f t="shared" si="0"/>
        <v>0</v>
      </c>
      <c r="V25" s="36">
        <f t="shared" si="0"/>
        <v>0</v>
      </c>
      <c r="W25" s="29">
        <f t="shared" si="1"/>
        <v>0.56629423929561917</v>
      </c>
      <c r="X25" s="36">
        <f t="shared" si="1"/>
        <v>-1.5337057607043816</v>
      </c>
      <c r="Y25" s="37">
        <f t="shared" si="2"/>
        <v>2.1000000000000005</v>
      </c>
      <c r="AA25" s="50"/>
      <c r="AB25" s="50"/>
    </row>
    <row r="26" spans="1:28">
      <c r="A26" s="70"/>
      <c r="B26" s="72"/>
      <c r="C26" s="67"/>
      <c r="D26" s="56">
        <f>10*LOG10((10^('Summary-SNR'!$D26/10))/(1 + 10^('Summary-SNR'!$D26/10) + 10^('Summary-SNR'!$E26/10)))</f>
        <v>-1.2296700717135558</v>
      </c>
      <c r="E26" s="56">
        <f>10*LOG10((10^('Summary-SNR'!$E26/10))/(1 + 10^('Summary-SNR'!$D26/10) + 10^('Summary-SNR'!$E26/10)))</f>
        <v>-7.169670071713556</v>
      </c>
      <c r="F26" s="9" t="s">
        <v>5</v>
      </c>
      <c r="G26" s="29">
        <f>10*LOG10(10^('Summary-SNR'!G26/10)/(1+10^('Summary-SNR'!$D26/10)+10^('Summary-SNR'!$E26/10)))</f>
        <v>-5.7635700717135565</v>
      </c>
      <c r="H26" s="1">
        <f>10*LOG10(10^('Summary-SNR'!H26/10)/(1+10^('Summary-SNR'!$D26/10)+10^('Summary-SNR'!$E26/10)))</f>
        <v>-11.024470071713557</v>
      </c>
      <c r="I26" s="52"/>
      <c r="J26" s="80"/>
      <c r="K26" s="1">
        <f>10*LOG10(10^('Summary-SNR'!K26/10)/(1+10^('Summary-SNR'!$D26/10)+10^('Summary-SNR'!$E26/10)))</f>
        <v>-6.8696700717135561</v>
      </c>
      <c r="L26" s="1">
        <f>10*LOG10(10^('Summary-SNR'!L26/10)/(1+10^('Summary-SNR'!$D26/10)+10^('Summary-SNR'!$E26/10)))</f>
        <v>-12.619670071713557</v>
      </c>
      <c r="M26" s="2"/>
      <c r="N26" s="2"/>
      <c r="O26" s="2"/>
      <c r="P26" s="2"/>
      <c r="Q26" s="2"/>
      <c r="R26" s="2"/>
      <c r="S26" s="2"/>
      <c r="T26" s="5"/>
      <c r="U26" s="29">
        <f t="shared" si="0"/>
        <v>1.1060999999999996</v>
      </c>
      <c r="V26" s="36">
        <f t="shared" si="0"/>
        <v>1.5952000000000002</v>
      </c>
      <c r="W26" s="29">
        <f t="shared" si="1"/>
        <v>-6.3166200717135563</v>
      </c>
      <c r="X26" s="36">
        <f t="shared" si="1"/>
        <v>-11.822070071713558</v>
      </c>
      <c r="Y26" s="37">
        <f t="shared" si="2"/>
        <v>5.5054500000000015</v>
      </c>
      <c r="AA26" s="50"/>
      <c r="AB26" s="50"/>
    </row>
    <row r="27" spans="1:28" ht="15.75" thickBot="1">
      <c r="A27" s="71"/>
      <c r="B27" s="73"/>
      <c r="C27" s="68"/>
      <c r="D27" s="78"/>
      <c r="E27" s="78"/>
      <c r="F27" s="23" t="s">
        <v>6</v>
      </c>
      <c r="G27" s="32">
        <f>10*LOG10(10^('Summary-SNR'!G27/10)/(1+10^('Summary-SNR'!$D26/10)+10^('Summary-SNR'!$E26/10)))</f>
        <v>0.95252992828644589</v>
      </c>
      <c r="H27" s="33">
        <f>10*LOG10(10^('Summary-SNR'!H27/10)/(1+10^('Summary-SNR'!$D26/10)+10^('Summary-SNR'!$E26/10)))</f>
        <v>-3.2705700717135562</v>
      </c>
      <c r="I27" s="53"/>
      <c r="J27" s="81"/>
      <c r="K27" s="33">
        <f>10*LOG10(10^('Summary-SNR'!K27/10)/(1+10^('Summary-SNR'!$D26/10)+10^('Summary-SNR'!$E26/10)))</f>
        <v>0.58032992828644236</v>
      </c>
      <c r="L27" s="33">
        <f>10*LOG10(10^('Summary-SNR'!L27/10)/(1+10^('Summary-SNR'!$D26/10)+10^('Summary-SNR'!$E26/10)))</f>
        <v>-5.0196700717135556</v>
      </c>
      <c r="M27" s="7"/>
      <c r="N27" s="7"/>
      <c r="O27" s="7"/>
      <c r="P27" s="7"/>
      <c r="Q27" s="7"/>
      <c r="R27" s="7"/>
      <c r="S27" s="7"/>
      <c r="T27" s="8"/>
      <c r="U27" s="32">
        <f t="shared" si="0"/>
        <v>0.37220000000000353</v>
      </c>
      <c r="V27" s="38">
        <f t="shared" si="0"/>
        <v>1.7490999999999994</v>
      </c>
      <c r="W27" s="32">
        <f t="shared" si="1"/>
        <v>0.76642992828644418</v>
      </c>
      <c r="X27" s="38">
        <f t="shared" si="1"/>
        <v>-4.1451200717135563</v>
      </c>
      <c r="Y27" s="39">
        <f t="shared" si="2"/>
        <v>4.9115500000000001</v>
      </c>
      <c r="AA27" s="50"/>
      <c r="AB27" s="50"/>
    </row>
    <row r="28" spans="1:28" ht="15" customHeight="1">
      <c r="A28" s="74" t="s">
        <v>27</v>
      </c>
      <c r="B28" s="69" t="s">
        <v>3</v>
      </c>
      <c r="C28" s="66" t="s">
        <v>28</v>
      </c>
      <c r="D28" s="77">
        <v>-1.73</v>
      </c>
      <c r="E28" s="77">
        <v>-8.66</v>
      </c>
      <c r="F28" s="15" t="s">
        <v>5</v>
      </c>
      <c r="G28" s="85"/>
      <c r="H28" s="83"/>
      <c r="I28" s="54"/>
      <c r="J28" s="54"/>
      <c r="K28" s="83"/>
      <c r="L28" s="83"/>
      <c r="M28" s="83"/>
      <c r="N28" s="83"/>
      <c r="O28" s="83"/>
      <c r="P28" s="83"/>
      <c r="Q28" s="83"/>
      <c r="R28" s="83"/>
      <c r="S28" s="83"/>
      <c r="T28" s="86"/>
      <c r="U28" s="28">
        <f t="shared" si="0"/>
        <v>0</v>
      </c>
      <c r="V28" s="34">
        <f t="shared" si="0"/>
        <v>0</v>
      </c>
      <c r="W28" s="28" t="e">
        <f t="shared" si="1"/>
        <v>#DIV/0!</v>
      </c>
      <c r="X28" s="34" t="e">
        <f t="shared" si="1"/>
        <v>#DIV/0!</v>
      </c>
      <c r="Y28" s="40" t="e">
        <f t="shared" si="2"/>
        <v>#DIV/0!</v>
      </c>
    </row>
    <row r="29" spans="1:28">
      <c r="A29" s="75"/>
      <c r="B29" s="72"/>
      <c r="C29" s="67"/>
      <c r="D29" s="57"/>
      <c r="E29" s="57"/>
      <c r="F29" s="10" t="s">
        <v>6</v>
      </c>
      <c r="G29" s="4"/>
      <c r="H29" s="2"/>
      <c r="I29" s="52"/>
      <c r="J29" s="52"/>
      <c r="K29" s="2"/>
      <c r="L29" s="2"/>
      <c r="M29" s="2"/>
      <c r="N29" s="2"/>
      <c r="O29" s="2"/>
      <c r="P29" s="2"/>
      <c r="Q29" s="2"/>
      <c r="R29" s="2"/>
      <c r="S29" s="2"/>
      <c r="T29" s="3"/>
      <c r="U29" s="29">
        <f t="shared" si="0"/>
        <v>0</v>
      </c>
      <c r="V29" s="36">
        <f t="shared" si="0"/>
        <v>0</v>
      </c>
      <c r="W29" s="29" t="e">
        <f t="shared" si="1"/>
        <v>#DIV/0!</v>
      </c>
      <c r="X29" s="36" t="e">
        <f t="shared" si="1"/>
        <v>#DIV/0!</v>
      </c>
      <c r="Y29" s="41" t="e">
        <f t="shared" si="2"/>
        <v>#DIV/0!</v>
      </c>
    </row>
    <row r="30" spans="1:28">
      <c r="A30" s="75"/>
      <c r="B30" s="72"/>
      <c r="C30" s="67"/>
      <c r="D30" s="57">
        <v>-1.73</v>
      </c>
      <c r="E30" s="57" t="s">
        <v>14</v>
      </c>
      <c r="F30" s="10" t="s">
        <v>5</v>
      </c>
      <c r="G30" s="4"/>
      <c r="H30" s="2"/>
      <c r="I30" s="52"/>
      <c r="J30" s="52"/>
      <c r="K30" s="2"/>
      <c r="L30" s="2"/>
      <c r="M30" s="2"/>
      <c r="N30" s="2"/>
      <c r="O30" s="2"/>
      <c r="P30" s="2"/>
      <c r="Q30" s="2"/>
      <c r="R30" s="2"/>
      <c r="S30" s="2"/>
      <c r="T30" s="3"/>
      <c r="U30" s="29">
        <f t="shared" si="0"/>
        <v>0</v>
      </c>
      <c r="V30" s="36">
        <f t="shared" si="0"/>
        <v>0</v>
      </c>
      <c r="W30" s="29" t="e">
        <f t="shared" si="1"/>
        <v>#DIV/0!</v>
      </c>
      <c r="X30" s="36" t="e">
        <f t="shared" si="1"/>
        <v>#DIV/0!</v>
      </c>
      <c r="Y30" s="41" t="e">
        <f t="shared" si="2"/>
        <v>#DIV/0!</v>
      </c>
    </row>
    <row r="31" spans="1:28">
      <c r="A31" s="75"/>
      <c r="B31" s="72"/>
      <c r="C31" s="67"/>
      <c r="D31" s="57"/>
      <c r="E31" s="57"/>
      <c r="F31" s="10" t="s">
        <v>6</v>
      </c>
      <c r="G31" s="4"/>
      <c r="H31" s="2"/>
      <c r="I31" s="52"/>
      <c r="J31" s="52"/>
      <c r="K31" s="2"/>
      <c r="L31" s="2"/>
      <c r="M31" s="2"/>
      <c r="N31" s="2"/>
      <c r="O31" s="2"/>
      <c r="P31" s="2"/>
      <c r="Q31" s="2"/>
      <c r="R31" s="2"/>
      <c r="S31" s="2"/>
      <c r="T31" s="3"/>
      <c r="U31" s="29">
        <f t="shared" si="0"/>
        <v>0</v>
      </c>
      <c r="V31" s="36">
        <f t="shared" si="0"/>
        <v>0</v>
      </c>
      <c r="W31" s="29" t="e">
        <f t="shared" si="1"/>
        <v>#DIV/0!</v>
      </c>
      <c r="X31" s="36" t="e">
        <f t="shared" si="1"/>
        <v>#DIV/0!</v>
      </c>
      <c r="Y31" s="41" t="e">
        <f t="shared" si="2"/>
        <v>#DIV/0!</v>
      </c>
    </row>
    <row r="32" spans="1:28">
      <c r="A32" s="75"/>
      <c r="B32" s="72"/>
      <c r="C32" s="67"/>
      <c r="D32" s="56">
        <f>10*LOG10((10^('Summary-SNR'!$D32/10))/(1 + 10^('Summary-SNR'!$D32/10) + 10^('Summary-SNR'!$E32/10)))</f>
        <v>-1.2296700717135558</v>
      </c>
      <c r="E32" s="56">
        <f>10*LOG10((10^('Summary-SNR'!$E32/10))/(1 + 10^('Summary-SNR'!$D32/10) + 10^('Summary-SNR'!$E32/10)))</f>
        <v>-7.169670071713556</v>
      </c>
      <c r="F32" s="10" t="s">
        <v>5</v>
      </c>
      <c r="G32" s="4"/>
      <c r="H32" s="2"/>
      <c r="I32" s="52"/>
      <c r="J32" s="52"/>
      <c r="K32" s="2"/>
      <c r="L32" s="2"/>
      <c r="M32" s="2"/>
      <c r="N32" s="2"/>
      <c r="O32" s="2"/>
      <c r="P32" s="2"/>
      <c r="Q32" s="2"/>
      <c r="R32" s="2"/>
      <c r="S32" s="2"/>
      <c r="T32" s="3"/>
      <c r="U32" s="29">
        <f t="shared" si="0"/>
        <v>0</v>
      </c>
      <c r="V32" s="36">
        <f t="shared" si="0"/>
        <v>0</v>
      </c>
      <c r="W32" s="29" t="e">
        <f t="shared" si="1"/>
        <v>#DIV/0!</v>
      </c>
      <c r="X32" s="36" t="e">
        <f t="shared" si="1"/>
        <v>#DIV/0!</v>
      </c>
      <c r="Y32" s="41" t="e">
        <f t="shared" si="2"/>
        <v>#DIV/0!</v>
      </c>
    </row>
    <row r="33" spans="1:25" ht="15.75" thickBot="1">
      <c r="A33" s="75"/>
      <c r="B33" s="72"/>
      <c r="C33" s="68"/>
      <c r="D33" s="78"/>
      <c r="E33" s="78"/>
      <c r="F33" s="11" t="s">
        <v>6</v>
      </c>
      <c r="G33" s="6"/>
      <c r="H33" s="7"/>
      <c r="I33" s="53"/>
      <c r="J33" s="53"/>
      <c r="K33" s="7"/>
      <c r="L33" s="7"/>
      <c r="M33" s="7"/>
      <c r="N33" s="7"/>
      <c r="O33" s="7"/>
      <c r="P33" s="7"/>
      <c r="Q33" s="7"/>
      <c r="R33" s="7"/>
      <c r="S33" s="7"/>
      <c r="T33" s="22"/>
      <c r="U33" s="32">
        <f t="shared" si="0"/>
        <v>0</v>
      </c>
      <c r="V33" s="38">
        <f t="shared" si="0"/>
        <v>0</v>
      </c>
      <c r="W33" s="32" t="e">
        <f t="shared" si="1"/>
        <v>#DIV/0!</v>
      </c>
      <c r="X33" s="38" t="e">
        <f t="shared" si="1"/>
        <v>#DIV/0!</v>
      </c>
      <c r="Y33" s="42" t="e">
        <f t="shared" si="2"/>
        <v>#DIV/0!</v>
      </c>
    </row>
    <row r="34" spans="1:25" ht="15" customHeight="1">
      <c r="A34" s="75"/>
      <c r="B34" s="72"/>
      <c r="C34" s="66" t="s">
        <v>29</v>
      </c>
      <c r="D34" s="77">
        <v>-1.73</v>
      </c>
      <c r="E34" s="77">
        <v>-8.66</v>
      </c>
      <c r="F34" s="15" t="s">
        <v>5</v>
      </c>
      <c r="G34" s="16"/>
      <c r="H34" s="17"/>
      <c r="I34" s="51"/>
      <c r="J34" s="51"/>
      <c r="K34" s="17"/>
      <c r="L34" s="17"/>
      <c r="M34" s="17"/>
      <c r="N34" s="17"/>
      <c r="O34" s="17"/>
      <c r="P34" s="17"/>
      <c r="Q34" s="17"/>
      <c r="R34" s="17"/>
      <c r="S34" s="17"/>
      <c r="T34" s="21"/>
      <c r="U34" s="28">
        <f t="shared" si="0"/>
        <v>0</v>
      </c>
      <c r="V34" s="34">
        <f t="shared" si="0"/>
        <v>0</v>
      </c>
      <c r="W34" s="28" t="e">
        <f t="shared" si="1"/>
        <v>#DIV/0!</v>
      </c>
      <c r="X34" s="34" t="e">
        <f t="shared" si="1"/>
        <v>#DIV/0!</v>
      </c>
      <c r="Y34" s="40" t="e">
        <f t="shared" si="2"/>
        <v>#DIV/0!</v>
      </c>
    </row>
    <row r="35" spans="1:25">
      <c r="A35" s="75"/>
      <c r="B35" s="72"/>
      <c r="C35" s="67"/>
      <c r="D35" s="57"/>
      <c r="E35" s="57"/>
      <c r="F35" s="10" t="s">
        <v>6</v>
      </c>
      <c r="G35" s="4"/>
      <c r="H35" s="2"/>
      <c r="I35" s="52"/>
      <c r="J35" s="52"/>
      <c r="K35" s="2"/>
      <c r="L35" s="2"/>
      <c r="M35" s="2"/>
      <c r="N35" s="2"/>
      <c r="O35" s="2"/>
      <c r="P35" s="2"/>
      <c r="Q35" s="2"/>
      <c r="R35" s="2"/>
      <c r="S35" s="2"/>
      <c r="T35" s="3"/>
      <c r="U35" s="29">
        <f t="shared" si="0"/>
        <v>0</v>
      </c>
      <c r="V35" s="36">
        <f t="shared" si="0"/>
        <v>0</v>
      </c>
      <c r="W35" s="29" t="e">
        <f t="shared" si="1"/>
        <v>#DIV/0!</v>
      </c>
      <c r="X35" s="36" t="e">
        <f t="shared" si="1"/>
        <v>#DIV/0!</v>
      </c>
      <c r="Y35" s="41" t="e">
        <f t="shared" si="2"/>
        <v>#DIV/0!</v>
      </c>
    </row>
    <row r="36" spans="1:25">
      <c r="A36" s="75"/>
      <c r="B36" s="72"/>
      <c r="C36" s="67"/>
      <c r="D36" s="57">
        <v>-1.73</v>
      </c>
      <c r="E36" s="57" t="s">
        <v>14</v>
      </c>
      <c r="F36" s="10" t="s">
        <v>5</v>
      </c>
      <c r="G36" s="4"/>
      <c r="H36" s="2"/>
      <c r="I36" s="52"/>
      <c r="J36" s="52"/>
      <c r="K36" s="2"/>
      <c r="L36" s="2"/>
      <c r="M36" s="2"/>
      <c r="N36" s="2"/>
      <c r="O36" s="2"/>
      <c r="P36" s="2"/>
      <c r="Q36" s="2"/>
      <c r="R36" s="2"/>
      <c r="S36" s="2"/>
      <c r="T36" s="3"/>
      <c r="U36" s="29">
        <f t="shared" si="0"/>
        <v>0</v>
      </c>
      <c r="V36" s="36">
        <f t="shared" si="0"/>
        <v>0</v>
      </c>
      <c r="W36" s="29" t="e">
        <f t="shared" si="1"/>
        <v>#DIV/0!</v>
      </c>
      <c r="X36" s="36" t="e">
        <f t="shared" si="1"/>
        <v>#DIV/0!</v>
      </c>
      <c r="Y36" s="41" t="e">
        <f t="shared" si="2"/>
        <v>#DIV/0!</v>
      </c>
    </row>
    <row r="37" spans="1:25">
      <c r="A37" s="75"/>
      <c r="B37" s="72"/>
      <c r="C37" s="67"/>
      <c r="D37" s="57"/>
      <c r="E37" s="57"/>
      <c r="F37" s="10" t="s">
        <v>6</v>
      </c>
      <c r="G37" s="4"/>
      <c r="H37" s="2"/>
      <c r="I37" s="52"/>
      <c r="J37" s="52"/>
      <c r="K37" s="2"/>
      <c r="L37" s="2"/>
      <c r="M37" s="2"/>
      <c r="N37" s="2"/>
      <c r="O37" s="2"/>
      <c r="P37" s="2"/>
      <c r="Q37" s="2"/>
      <c r="R37" s="2"/>
      <c r="S37" s="2"/>
      <c r="T37" s="3"/>
      <c r="U37" s="29">
        <f t="shared" si="0"/>
        <v>0</v>
      </c>
      <c r="V37" s="36">
        <f t="shared" si="0"/>
        <v>0</v>
      </c>
      <c r="W37" s="29" t="e">
        <f t="shared" si="1"/>
        <v>#DIV/0!</v>
      </c>
      <c r="X37" s="36" t="e">
        <f t="shared" si="1"/>
        <v>#DIV/0!</v>
      </c>
      <c r="Y37" s="41" t="e">
        <f t="shared" si="2"/>
        <v>#DIV/0!</v>
      </c>
    </row>
    <row r="38" spans="1:25">
      <c r="A38" s="75"/>
      <c r="B38" s="72"/>
      <c r="C38" s="67"/>
      <c r="D38" s="56">
        <f>10*LOG10((10^('Summary-SNR'!$D38/10))/(1 + 10^('Summary-SNR'!$D38/10) + 10^('Summary-SNR'!$E38/10)))</f>
        <v>-1.2296700717135558</v>
      </c>
      <c r="E38" s="56">
        <f>10*LOG10((10^('Summary-SNR'!$E38/10))/(1 + 10^('Summary-SNR'!$D38/10) + 10^('Summary-SNR'!$E38/10)))</f>
        <v>-7.169670071713556</v>
      </c>
      <c r="F38" s="10" t="s">
        <v>5</v>
      </c>
      <c r="G38" s="4"/>
      <c r="H38" s="2"/>
      <c r="I38" s="52"/>
      <c r="J38" s="52"/>
      <c r="K38" s="2"/>
      <c r="L38" s="2"/>
      <c r="M38" s="2"/>
      <c r="N38" s="2"/>
      <c r="O38" s="2"/>
      <c r="P38" s="2"/>
      <c r="Q38" s="2"/>
      <c r="R38" s="2"/>
      <c r="S38" s="2"/>
      <c r="T38" s="3"/>
      <c r="U38" s="29">
        <f t="shared" si="0"/>
        <v>0</v>
      </c>
      <c r="V38" s="36">
        <f t="shared" si="0"/>
        <v>0</v>
      </c>
      <c r="W38" s="29" t="e">
        <f t="shared" si="1"/>
        <v>#DIV/0!</v>
      </c>
      <c r="X38" s="36" t="e">
        <f t="shared" si="1"/>
        <v>#DIV/0!</v>
      </c>
      <c r="Y38" s="41" t="e">
        <f t="shared" si="2"/>
        <v>#DIV/0!</v>
      </c>
    </row>
    <row r="39" spans="1:25" ht="15.75" thickBot="1">
      <c r="A39" s="75"/>
      <c r="B39" s="73"/>
      <c r="C39" s="68"/>
      <c r="D39" s="78"/>
      <c r="E39" s="78"/>
      <c r="F39" s="11" t="s">
        <v>6</v>
      </c>
      <c r="G39" s="6"/>
      <c r="H39" s="7"/>
      <c r="I39" s="53"/>
      <c r="J39" s="53"/>
      <c r="K39" s="7"/>
      <c r="L39" s="7"/>
      <c r="M39" s="7"/>
      <c r="N39" s="7"/>
      <c r="O39" s="7"/>
      <c r="P39" s="7"/>
      <c r="Q39" s="7"/>
      <c r="R39" s="7"/>
      <c r="S39" s="7"/>
      <c r="T39" s="22"/>
      <c r="U39" s="32">
        <f t="shared" si="0"/>
        <v>0</v>
      </c>
      <c r="V39" s="38">
        <f t="shared" si="0"/>
        <v>0</v>
      </c>
      <c r="W39" s="32" t="e">
        <f t="shared" si="1"/>
        <v>#DIV/0!</v>
      </c>
      <c r="X39" s="38" t="e">
        <f t="shared" si="1"/>
        <v>#DIV/0!</v>
      </c>
      <c r="Y39" s="42" t="e">
        <f t="shared" si="2"/>
        <v>#DIV/0!</v>
      </c>
    </row>
    <row r="40" spans="1:25" ht="15" customHeight="1">
      <c r="A40" s="75"/>
      <c r="B40" s="69" t="s">
        <v>4</v>
      </c>
      <c r="C40" s="66" t="s">
        <v>28</v>
      </c>
      <c r="D40" s="77">
        <v>-1.73</v>
      </c>
      <c r="E40" s="77">
        <v>-8.66</v>
      </c>
      <c r="F40" s="25" t="s">
        <v>5</v>
      </c>
      <c r="G40" s="17"/>
      <c r="H40" s="17"/>
      <c r="I40" s="51"/>
      <c r="J40" s="51"/>
      <c r="K40" s="17"/>
      <c r="L40" s="17"/>
      <c r="M40" s="17"/>
      <c r="N40" s="17"/>
      <c r="O40" s="17"/>
      <c r="P40" s="17"/>
      <c r="Q40" s="17"/>
      <c r="R40" s="17"/>
      <c r="S40" s="17"/>
      <c r="T40" s="21"/>
      <c r="U40" s="43">
        <f t="shared" si="0"/>
        <v>0</v>
      </c>
      <c r="V40" s="44">
        <f t="shared" si="0"/>
        <v>0</v>
      </c>
      <c r="W40" s="43" t="e">
        <f t="shared" si="1"/>
        <v>#DIV/0!</v>
      </c>
      <c r="X40" s="44" t="e">
        <f t="shared" si="1"/>
        <v>#DIV/0!</v>
      </c>
      <c r="Y40" s="45" t="e">
        <f t="shared" si="2"/>
        <v>#DIV/0!</v>
      </c>
    </row>
    <row r="41" spans="1:25">
      <c r="A41" s="75"/>
      <c r="B41" s="72"/>
      <c r="C41" s="67"/>
      <c r="D41" s="57"/>
      <c r="E41" s="57"/>
      <c r="F41" s="9" t="s">
        <v>6</v>
      </c>
      <c r="G41" s="2"/>
      <c r="H41" s="2"/>
      <c r="I41" s="52"/>
      <c r="J41" s="52"/>
      <c r="K41" s="2"/>
      <c r="L41" s="2"/>
      <c r="M41" s="2"/>
      <c r="N41" s="2"/>
      <c r="O41" s="2"/>
      <c r="P41" s="2"/>
      <c r="Q41" s="2"/>
      <c r="R41" s="2"/>
      <c r="S41" s="2"/>
      <c r="T41" s="3"/>
      <c r="U41" s="46">
        <f t="shared" si="0"/>
        <v>0</v>
      </c>
      <c r="V41" s="47">
        <f t="shared" si="0"/>
        <v>0</v>
      </c>
      <c r="W41" s="46" t="e">
        <f t="shared" si="1"/>
        <v>#DIV/0!</v>
      </c>
      <c r="X41" s="47" t="e">
        <f t="shared" si="1"/>
        <v>#DIV/0!</v>
      </c>
      <c r="Y41" s="48" t="e">
        <f t="shared" si="2"/>
        <v>#DIV/0!</v>
      </c>
    </row>
    <row r="42" spans="1:25">
      <c r="A42" s="75"/>
      <c r="B42" s="72"/>
      <c r="C42" s="67"/>
      <c r="D42" s="57">
        <v>-1.73</v>
      </c>
      <c r="E42" s="57" t="s">
        <v>14</v>
      </c>
      <c r="F42" s="9" t="s">
        <v>5</v>
      </c>
      <c r="G42" s="2"/>
      <c r="H42" s="2"/>
      <c r="I42" s="52"/>
      <c r="J42" s="52"/>
      <c r="K42" s="2"/>
      <c r="L42" s="2"/>
      <c r="M42" s="2"/>
      <c r="N42" s="2"/>
      <c r="O42" s="2"/>
      <c r="P42" s="2"/>
      <c r="Q42" s="2"/>
      <c r="R42" s="2"/>
      <c r="S42" s="2"/>
      <c r="T42" s="3"/>
      <c r="U42" s="46">
        <f t="shared" si="0"/>
        <v>0</v>
      </c>
      <c r="V42" s="47">
        <f t="shared" si="0"/>
        <v>0</v>
      </c>
      <c r="W42" s="46" t="e">
        <f t="shared" si="1"/>
        <v>#DIV/0!</v>
      </c>
      <c r="X42" s="47" t="e">
        <f t="shared" si="1"/>
        <v>#DIV/0!</v>
      </c>
      <c r="Y42" s="48" t="e">
        <f t="shared" si="2"/>
        <v>#DIV/0!</v>
      </c>
    </row>
    <row r="43" spans="1:25">
      <c r="A43" s="75"/>
      <c r="B43" s="72"/>
      <c r="C43" s="67"/>
      <c r="D43" s="57"/>
      <c r="E43" s="57"/>
      <c r="F43" s="9" t="s">
        <v>6</v>
      </c>
      <c r="G43" s="2"/>
      <c r="H43" s="2"/>
      <c r="I43" s="52"/>
      <c r="J43" s="52"/>
      <c r="K43" s="2"/>
      <c r="L43" s="2"/>
      <c r="M43" s="2"/>
      <c r="N43" s="2"/>
      <c r="O43" s="2"/>
      <c r="P43" s="2"/>
      <c r="Q43" s="2"/>
      <c r="R43" s="2"/>
      <c r="S43" s="2"/>
      <c r="T43" s="3"/>
      <c r="U43" s="46">
        <f t="shared" si="0"/>
        <v>0</v>
      </c>
      <c r="V43" s="47">
        <f t="shared" si="0"/>
        <v>0</v>
      </c>
      <c r="W43" s="46" t="e">
        <f t="shared" si="1"/>
        <v>#DIV/0!</v>
      </c>
      <c r="X43" s="47" t="e">
        <f t="shared" si="1"/>
        <v>#DIV/0!</v>
      </c>
      <c r="Y43" s="48" t="e">
        <f t="shared" si="2"/>
        <v>#DIV/0!</v>
      </c>
    </row>
    <row r="44" spans="1:25">
      <c r="A44" s="75"/>
      <c r="B44" s="72"/>
      <c r="C44" s="67"/>
      <c r="D44" s="56">
        <f>10*LOG10((10^('Summary-SNR'!$D44/10))/(1 + 10^('Summary-SNR'!$D44/10) + 10^('Summary-SNR'!$E44/10)))</f>
        <v>-1.2296700717135558</v>
      </c>
      <c r="E44" s="56">
        <f>10*LOG10((10^('Summary-SNR'!$E44/10))/(1 + 10^('Summary-SNR'!$D44/10) + 10^('Summary-SNR'!$E44/10)))</f>
        <v>-7.169670071713556</v>
      </c>
      <c r="F44" s="9" t="s">
        <v>5</v>
      </c>
      <c r="G44" s="2"/>
      <c r="H44" s="2"/>
      <c r="I44" s="52"/>
      <c r="J44" s="52"/>
      <c r="K44" s="2"/>
      <c r="L44" s="2"/>
      <c r="M44" s="2"/>
      <c r="N44" s="2"/>
      <c r="O44" s="2"/>
      <c r="P44" s="2"/>
      <c r="Q44" s="2"/>
      <c r="R44" s="2"/>
      <c r="S44" s="2"/>
      <c r="T44" s="3"/>
      <c r="U44" s="46">
        <f t="shared" si="0"/>
        <v>0</v>
      </c>
      <c r="V44" s="47">
        <f t="shared" si="0"/>
        <v>0</v>
      </c>
      <c r="W44" s="46" t="e">
        <f t="shared" si="1"/>
        <v>#DIV/0!</v>
      </c>
      <c r="X44" s="47" t="e">
        <f t="shared" si="1"/>
        <v>#DIV/0!</v>
      </c>
      <c r="Y44" s="48" t="e">
        <f t="shared" si="2"/>
        <v>#DIV/0!</v>
      </c>
    </row>
    <row r="45" spans="1:25" ht="15.75" thickBot="1">
      <c r="A45" s="75"/>
      <c r="B45" s="72"/>
      <c r="C45" s="68"/>
      <c r="D45" s="78"/>
      <c r="E45" s="78"/>
      <c r="F45" s="23" t="s">
        <v>6</v>
      </c>
      <c r="G45" s="7"/>
      <c r="H45" s="7"/>
      <c r="I45" s="53"/>
      <c r="J45" s="53"/>
      <c r="K45" s="7"/>
      <c r="L45" s="7"/>
      <c r="M45" s="7"/>
      <c r="N45" s="7"/>
      <c r="O45" s="7"/>
      <c r="P45" s="7"/>
      <c r="Q45" s="7"/>
      <c r="R45" s="7"/>
      <c r="S45" s="7"/>
      <c r="T45" s="22"/>
      <c r="U45" s="32">
        <f t="shared" si="0"/>
        <v>0</v>
      </c>
      <c r="V45" s="38">
        <f t="shared" si="0"/>
        <v>0</v>
      </c>
      <c r="W45" s="32" t="e">
        <f t="shared" si="1"/>
        <v>#DIV/0!</v>
      </c>
      <c r="X45" s="38" t="e">
        <f t="shared" si="1"/>
        <v>#DIV/0!</v>
      </c>
      <c r="Y45" s="42" t="e">
        <f t="shared" si="2"/>
        <v>#DIV/0!</v>
      </c>
    </row>
    <row r="46" spans="1:25">
      <c r="A46" s="75"/>
      <c r="B46" s="72"/>
      <c r="C46" s="66" t="s">
        <v>29</v>
      </c>
      <c r="D46" s="77">
        <v>-1.73</v>
      </c>
      <c r="E46" s="77">
        <v>-8.66</v>
      </c>
      <c r="F46" s="25" t="s">
        <v>5</v>
      </c>
      <c r="G46" s="17"/>
      <c r="H46" s="17"/>
      <c r="I46" s="51"/>
      <c r="J46" s="51"/>
      <c r="K46" s="17"/>
      <c r="L46" s="17"/>
      <c r="M46" s="17"/>
      <c r="N46" s="17"/>
      <c r="O46" s="17"/>
      <c r="P46" s="17"/>
      <c r="Q46" s="17"/>
      <c r="R46" s="17"/>
      <c r="S46" s="17"/>
      <c r="T46" s="21"/>
      <c r="U46" s="43">
        <f t="shared" si="0"/>
        <v>0</v>
      </c>
      <c r="V46" s="44">
        <f t="shared" si="0"/>
        <v>0</v>
      </c>
      <c r="W46" s="43" t="e">
        <f t="shared" si="1"/>
        <v>#DIV/0!</v>
      </c>
      <c r="X46" s="44" t="e">
        <f t="shared" si="1"/>
        <v>#DIV/0!</v>
      </c>
      <c r="Y46" s="45" t="e">
        <f t="shared" si="2"/>
        <v>#DIV/0!</v>
      </c>
    </row>
    <row r="47" spans="1:25">
      <c r="A47" s="75"/>
      <c r="B47" s="72"/>
      <c r="C47" s="67"/>
      <c r="D47" s="57"/>
      <c r="E47" s="57"/>
      <c r="F47" s="9" t="s">
        <v>6</v>
      </c>
      <c r="G47" s="2"/>
      <c r="H47" s="2"/>
      <c r="I47" s="52"/>
      <c r="J47" s="52"/>
      <c r="K47" s="2"/>
      <c r="L47" s="2"/>
      <c r="M47" s="2"/>
      <c r="N47" s="2"/>
      <c r="O47" s="2"/>
      <c r="P47" s="2"/>
      <c r="Q47" s="2"/>
      <c r="R47" s="2"/>
      <c r="S47" s="2"/>
      <c r="T47" s="3"/>
      <c r="U47" s="46">
        <f t="shared" si="0"/>
        <v>0</v>
      </c>
      <c r="V47" s="47">
        <f t="shared" si="0"/>
        <v>0</v>
      </c>
      <c r="W47" s="46" t="e">
        <f t="shared" si="1"/>
        <v>#DIV/0!</v>
      </c>
      <c r="X47" s="47" t="e">
        <f t="shared" si="1"/>
        <v>#DIV/0!</v>
      </c>
      <c r="Y47" s="48" t="e">
        <f t="shared" si="2"/>
        <v>#DIV/0!</v>
      </c>
    </row>
    <row r="48" spans="1:25">
      <c r="A48" s="75"/>
      <c r="B48" s="72"/>
      <c r="C48" s="67"/>
      <c r="D48" s="57">
        <v>-1.73</v>
      </c>
      <c r="E48" s="57" t="s">
        <v>14</v>
      </c>
      <c r="F48" s="9" t="s">
        <v>5</v>
      </c>
      <c r="G48" s="2"/>
      <c r="H48" s="2"/>
      <c r="I48" s="52"/>
      <c r="J48" s="52"/>
      <c r="K48" s="2"/>
      <c r="L48" s="2"/>
      <c r="M48" s="2"/>
      <c r="N48" s="2"/>
      <c r="O48" s="2"/>
      <c r="P48" s="2"/>
      <c r="Q48" s="2"/>
      <c r="R48" s="2"/>
      <c r="S48" s="2"/>
      <c r="T48" s="3"/>
      <c r="U48" s="46">
        <f t="shared" si="0"/>
        <v>0</v>
      </c>
      <c r="V48" s="47">
        <f t="shared" si="0"/>
        <v>0</v>
      </c>
      <c r="W48" s="46" t="e">
        <f t="shared" si="1"/>
        <v>#DIV/0!</v>
      </c>
      <c r="X48" s="47" t="e">
        <f t="shared" si="1"/>
        <v>#DIV/0!</v>
      </c>
      <c r="Y48" s="48" t="e">
        <f t="shared" si="2"/>
        <v>#DIV/0!</v>
      </c>
    </row>
    <row r="49" spans="1:25">
      <c r="A49" s="75"/>
      <c r="B49" s="72"/>
      <c r="C49" s="67"/>
      <c r="D49" s="57"/>
      <c r="E49" s="57"/>
      <c r="F49" s="9" t="s">
        <v>6</v>
      </c>
      <c r="G49" s="2"/>
      <c r="H49" s="2"/>
      <c r="I49" s="52"/>
      <c r="J49" s="52"/>
      <c r="K49" s="2"/>
      <c r="L49" s="2"/>
      <c r="M49" s="2"/>
      <c r="N49" s="2"/>
      <c r="O49" s="2"/>
      <c r="P49" s="2"/>
      <c r="Q49" s="2"/>
      <c r="R49" s="2"/>
      <c r="S49" s="2"/>
      <c r="T49" s="3"/>
      <c r="U49" s="46">
        <f t="shared" si="0"/>
        <v>0</v>
      </c>
      <c r="V49" s="47">
        <f t="shared" si="0"/>
        <v>0</v>
      </c>
      <c r="W49" s="46" t="e">
        <f t="shared" si="1"/>
        <v>#DIV/0!</v>
      </c>
      <c r="X49" s="47" t="e">
        <f t="shared" si="1"/>
        <v>#DIV/0!</v>
      </c>
      <c r="Y49" s="48" t="e">
        <f t="shared" si="2"/>
        <v>#DIV/0!</v>
      </c>
    </row>
    <row r="50" spans="1:25">
      <c r="A50" s="75"/>
      <c r="B50" s="72"/>
      <c r="C50" s="67"/>
      <c r="D50" s="56">
        <f>10*LOG10((10^('Summary-SNR'!$D50/10))/(1 + 10^('Summary-SNR'!$D50/10) + 10^('Summary-SNR'!$E50/10)))</f>
        <v>-1.2296700717135558</v>
      </c>
      <c r="E50" s="56">
        <f>10*LOG10((10^('Summary-SNR'!$E50/10))/(1 + 10^('Summary-SNR'!$D50/10) + 10^('Summary-SNR'!$E50/10)))</f>
        <v>-7.169670071713556</v>
      </c>
      <c r="F50" s="9" t="s">
        <v>5</v>
      </c>
      <c r="G50" s="2"/>
      <c r="H50" s="2"/>
      <c r="I50" s="52"/>
      <c r="J50" s="52"/>
      <c r="K50" s="2"/>
      <c r="L50" s="2"/>
      <c r="M50" s="2"/>
      <c r="N50" s="2"/>
      <c r="O50" s="2"/>
      <c r="P50" s="2"/>
      <c r="Q50" s="2"/>
      <c r="R50" s="2"/>
      <c r="S50" s="2"/>
      <c r="T50" s="3"/>
      <c r="U50" s="46">
        <f t="shared" si="0"/>
        <v>0</v>
      </c>
      <c r="V50" s="47">
        <f t="shared" si="0"/>
        <v>0</v>
      </c>
      <c r="W50" s="46" t="e">
        <f t="shared" si="1"/>
        <v>#DIV/0!</v>
      </c>
      <c r="X50" s="47" t="e">
        <f t="shared" si="1"/>
        <v>#DIV/0!</v>
      </c>
      <c r="Y50" s="48" t="e">
        <f t="shared" si="2"/>
        <v>#DIV/0!</v>
      </c>
    </row>
    <row r="51" spans="1:25" ht="15.75" thickBot="1">
      <c r="A51" s="76"/>
      <c r="B51" s="73"/>
      <c r="C51" s="68"/>
      <c r="D51" s="78"/>
      <c r="E51" s="78"/>
      <c r="F51" s="23" t="s">
        <v>6</v>
      </c>
      <c r="G51" s="7"/>
      <c r="H51" s="7"/>
      <c r="I51" s="53"/>
      <c r="J51" s="53"/>
      <c r="K51" s="7"/>
      <c r="L51" s="7"/>
      <c r="M51" s="7"/>
      <c r="N51" s="7"/>
      <c r="O51" s="7"/>
      <c r="P51" s="7"/>
      <c r="Q51" s="7"/>
      <c r="R51" s="7"/>
      <c r="S51" s="7"/>
      <c r="T51" s="22"/>
      <c r="U51" s="32">
        <f t="shared" si="0"/>
        <v>0</v>
      </c>
      <c r="V51" s="38">
        <f t="shared" si="0"/>
        <v>0</v>
      </c>
      <c r="W51" s="32" t="e">
        <f t="shared" si="1"/>
        <v>#DIV/0!</v>
      </c>
      <c r="X51" s="38" t="e">
        <f t="shared" si="1"/>
        <v>#DIV/0!</v>
      </c>
      <c r="Y51" s="42" t="e">
        <f t="shared" si="2"/>
        <v>#DIV/0!</v>
      </c>
    </row>
  </sheetData>
  <mergeCells count="74">
    <mergeCell ref="D42:D43"/>
    <mergeCell ref="E42:E43"/>
    <mergeCell ref="D44:D45"/>
    <mergeCell ref="E44:E45"/>
    <mergeCell ref="C46:C51"/>
    <mergeCell ref="D46:D47"/>
    <mergeCell ref="E46:E47"/>
    <mergeCell ref="D48:D49"/>
    <mergeCell ref="E48:E49"/>
    <mergeCell ref="D50:D51"/>
    <mergeCell ref="E50:E51"/>
    <mergeCell ref="D26:D27"/>
    <mergeCell ref="E26:E27"/>
    <mergeCell ref="D30:D31"/>
    <mergeCell ref="E30:E31"/>
    <mergeCell ref="D32:D33"/>
    <mergeCell ref="E32:E33"/>
    <mergeCell ref="A28:A51"/>
    <mergeCell ref="B28:B39"/>
    <mergeCell ref="C28:C33"/>
    <mergeCell ref="D28:D29"/>
    <mergeCell ref="E28:E29"/>
    <mergeCell ref="C34:C39"/>
    <mergeCell ref="D34:D35"/>
    <mergeCell ref="E34:E35"/>
    <mergeCell ref="D36:D37"/>
    <mergeCell ref="E36:E37"/>
    <mergeCell ref="D38:D39"/>
    <mergeCell ref="E38:E39"/>
    <mergeCell ref="B40:B51"/>
    <mergeCell ref="C40:C45"/>
    <mergeCell ref="D40:D41"/>
    <mergeCell ref="E40:E41"/>
    <mergeCell ref="E12:E13"/>
    <mergeCell ref="D14:D15"/>
    <mergeCell ref="E14:E15"/>
    <mergeCell ref="B16:B27"/>
    <mergeCell ref="C16:C21"/>
    <mergeCell ref="D16:D17"/>
    <mergeCell ref="E16:E17"/>
    <mergeCell ref="D18:D19"/>
    <mergeCell ref="E18:E19"/>
    <mergeCell ref="D20:D21"/>
    <mergeCell ref="E20:E21"/>
    <mergeCell ref="C22:C27"/>
    <mergeCell ref="D22:D23"/>
    <mergeCell ref="E22:E23"/>
    <mergeCell ref="D24:D25"/>
    <mergeCell ref="E24:E25"/>
    <mergeCell ref="U2:V2"/>
    <mergeCell ref="W2:X2"/>
    <mergeCell ref="Y2:Y3"/>
    <mergeCell ref="A4:A27"/>
    <mergeCell ref="B4:B15"/>
    <mergeCell ref="C4:C9"/>
    <mergeCell ref="D4:D5"/>
    <mergeCell ref="E4:E5"/>
    <mergeCell ref="D6:D7"/>
    <mergeCell ref="E6:E7"/>
    <mergeCell ref="D8:D9"/>
    <mergeCell ref="E8:E9"/>
    <mergeCell ref="C10:C15"/>
    <mergeCell ref="D10:D11"/>
    <mergeCell ref="E10:E11"/>
    <mergeCell ref="D12:D13"/>
    <mergeCell ref="G1:T1"/>
    <mergeCell ref="A2:F2"/>
    <mergeCell ref="G2:H2"/>
    <mergeCell ref="I2:J2"/>
    <mergeCell ref="K2:L2"/>
    <mergeCell ref="M2:N2"/>
    <mergeCell ref="O2:P2"/>
    <mergeCell ref="Q2:R2"/>
    <mergeCell ref="S2:T2"/>
  </mergeCells>
  <phoneticPr fontId="1" type="noConversion"/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3E9551B3FDDA24EBF0A209BAAD637CA" ma:contentTypeVersion="14" ma:contentTypeDescription="Create a new document." ma:contentTypeScope="" ma:versionID="4657363b426412f99c90575c569fa0bf">
  <xsd:schema xmlns:xsd="http://www.w3.org/2001/XMLSchema" xmlns:xs="http://www.w3.org/2001/XMLSchema" xmlns:p="http://schemas.microsoft.com/office/2006/metadata/properties" xmlns:ns2="2f282d3b-eb4a-4b09-b61f-b9593442e286" xmlns:ns3="9b239327-9e80-40e4-b1b7-4394fed77a33" targetNamespace="http://schemas.microsoft.com/office/2006/metadata/properties" ma:root="true" ma:fieldsID="1d137aa175c9de76dc3e16bb87d534cf" ns2:_="" ns3:_="">
    <xsd:import namespace="2f282d3b-eb4a-4b09-b61f-b9593442e286"/>
    <xsd:import namespace="9b239327-9e80-40e4-b1b7-4394fed77a3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_Flow_SignoffStatus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282d3b-eb4a-4b09-b61f-b9593442e2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239327-9e80-40e4-b1b7-4394fed77a3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2f282d3b-eb4a-4b09-b61f-b9593442e286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309BC99-2634-46C4-AEA1-B3549B5D4C3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f282d3b-eb4a-4b09-b61f-b9593442e286"/>
    <ds:schemaRef ds:uri="9b239327-9e80-40e4-b1b7-4394fed77a3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B685D81-CDD6-4A0F-8364-F4D63A83B80D}">
  <ds:schemaRefs>
    <ds:schemaRef ds:uri="http://purl.org/dc/terms/"/>
    <ds:schemaRef ds:uri="http://schemas.microsoft.com/office/2006/metadata/properties"/>
    <ds:schemaRef ds:uri="9b239327-9e80-40e4-b1b7-4394fed77a33"/>
    <ds:schemaRef ds:uri="http://www.w3.org/XML/1998/namespace"/>
    <ds:schemaRef ds:uri="http://purl.org/dc/dcmitype/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2f282d3b-eb4a-4b09-b61f-b9593442e286"/>
  </ds:schemaRefs>
</ds:datastoreItem>
</file>

<file path=customXml/itemProps3.xml><?xml version="1.0" encoding="utf-8"?>
<ds:datastoreItem xmlns:ds="http://schemas.openxmlformats.org/officeDocument/2006/customXml" ds:itemID="{924477C8-11B7-451E-8E64-911519C7315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Title</vt:lpstr>
      <vt:lpstr>Summary-SNR</vt:lpstr>
      <vt:lpstr>Summary-SINR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Intel (RAN4 #93)</dc:creator>
  <cp:keywords>CTPClassification=CTP_NT</cp:keywords>
  <cp:lastModifiedBy>Intel RAN4 #100-e</cp:lastModifiedBy>
  <dcterms:created xsi:type="dcterms:W3CDTF">2019-11-11T10:49:25Z</dcterms:created>
  <dcterms:modified xsi:type="dcterms:W3CDTF">2021-08-24T16:56:19Z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3eb2df8b-3206-42f4-8cd9-97223133b40c</vt:lpwstr>
  </property>
  <property fmtid="{D5CDD505-2E9C-101B-9397-08002B2CF9AE}" pid="3" name="CTP_TimeStamp">
    <vt:lpwstr>2020-04-22 06:41:01Z</vt:lpwstr>
  </property>
  <property fmtid="{D5CDD505-2E9C-101B-9397-08002B2CF9AE}" pid="4" name="CTP_BU">
    <vt:lpwstr>NA</vt:lpwstr>
  </property>
  <property fmtid="{D5CDD505-2E9C-101B-9397-08002B2CF9AE}" pid="5" name="CTP_IDSID">
    <vt:lpwstr>NA</vt:lpwstr>
  </property>
  <property fmtid="{D5CDD505-2E9C-101B-9397-08002B2CF9AE}" pid="6" name="CTP_WWID">
    <vt:lpwstr>NA</vt:lpwstr>
  </property>
  <property fmtid="{D5CDD505-2E9C-101B-9397-08002B2CF9AE}" pid="7" name="ContentTypeId">
    <vt:lpwstr>0x010100F3E9551B3FDDA24EBF0A209BAAD637CA</vt:lpwstr>
  </property>
  <property fmtid="{D5CDD505-2E9C-101B-9397-08002B2CF9AE}" pid="8" name="_2015_ms_pID_725343">
    <vt:lpwstr>(3)ag9w1l7FX5UIUw2vBFUua9GEpajPtBZeL2ho2EhgJtfh8vjN+0ADyEoF3tGQt9JKIkK4pu3R
HcQnkBNc3CDRjisgt55/EAnxAQPKaXas8epePhaajGM/UzME303LU1cNDux+fHQvMP6+S+pf
r1SPW/Vd3155Ywm8vQ5o08txYrXLKHqjOoujhpb8PRjgO+VR8nWw8/eRM4BUlO/Ebowg1nQ+
gElxmvY8sHsAvNdWgp</vt:lpwstr>
  </property>
  <property fmtid="{D5CDD505-2E9C-101B-9397-08002B2CF9AE}" pid="9" name="_2015_ms_pID_7253431">
    <vt:lpwstr>JOTaMfXQBH7DHsjNy+LEU6mFVlYiADauBGvnYkRinV3CPNt6KkM8c6
b0zDJ7OB4oM64kS1pgobDeu31lFe8SIIUgZvC3j/iRefPl1RJKGk8P15N8q/9jKSlj/KxcdS
Fc7NgbFTJ8Vq1+DEVvBQAkugC/k1jCNzQvCUHsoLsJCEcp2fCru5WctDAtuantDqi1nm3uAy
m7GzR02FhGlIxDzB5PIvwZ/54noD74mae5/h</vt:lpwstr>
  </property>
  <property fmtid="{D5CDD505-2E9C-101B-9397-08002B2CF9AE}" pid="10" name="_2015_ms_pID_7253432">
    <vt:lpwstr>0Wmpszb2Q3mxua345y38n2U=</vt:lpwstr>
  </property>
  <property fmtid="{D5CDD505-2E9C-101B-9397-08002B2CF9AE}" pid="11" name="_NewReviewCycle">
    <vt:lpwstr/>
  </property>
  <property fmtid="{D5CDD505-2E9C-101B-9397-08002B2CF9AE}" pid="12" name="CTPClassification">
    <vt:lpwstr>CTP_NT</vt:lpwstr>
  </property>
  <property fmtid="{D5CDD505-2E9C-101B-9397-08002B2CF9AE}" pid="13" name="MSIP_Label_9aa06179-68b3-4e2b-b09b-a2424735516b_Enabled">
    <vt:lpwstr>False</vt:lpwstr>
  </property>
  <property fmtid="{D5CDD505-2E9C-101B-9397-08002B2CF9AE}" pid="14" name="MSIP_Label_9aa06179-68b3-4e2b-b09b-a2424735516b_SiteId">
    <vt:lpwstr>46c98d88-e344-4ed4-8496-4ed7712e255d</vt:lpwstr>
  </property>
  <property fmtid="{D5CDD505-2E9C-101B-9397-08002B2CF9AE}" pid="15" name="MSIP_Label_9aa06179-68b3-4e2b-b09b-a2424735516b_Owner">
    <vt:lpwstr>dmitry.belov@intel.com</vt:lpwstr>
  </property>
  <property fmtid="{D5CDD505-2E9C-101B-9397-08002B2CF9AE}" pid="16" name="MSIP_Label_9aa06179-68b3-4e2b-b09b-a2424735516b_SetDate">
    <vt:lpwstr>2021-05-19T08:04:03.4805523Z</vt:lpwstr>
  </property>
  <property fmtid="{D5CDD505-2E9C-101B-9397-08002B2CF9AE}" pid="17" name="MSIP_Label_9aa06179-68b3-4e2b-b09b-a2424735516b_Name">
    <vt:lpwstr>Intel Confidential</vt:lpwstr>
  </property>
  <property fmtid="{D5CDD505-2E9C-101B-9397-08002B2CF9AE}" pid="18" name="MSIP_Label_9aa06179-68b3-4e2b-b09b-a2424735516b_Application">
    <vt:lpwstr>Microsoft Azure Information Protection</vt:lpwstr>
  </property>
  <property fmtid="{D5CDD505-2E9C-101B-9397-08002B2CF9AE}" pid="19" name="MSIP_Label_9aa06179-68b3-4e2b-b09b-a2424735516b_ActionId">
    <vt:lpwstr>74c5dd67-3d7a-4c57-ab1a-f920de49aae1</vt:lpwstr>
  </property>
  <property fmtid="{D5CDD505-2E9C-101B-9397-08002B2CF9AE}" pid="20" name="MSIP_Label_9aa06179-68b3-4e2b-b09b-a2424735516b_Extended_MSFT_Method">
    <vt:lpwstr>Manual</vt:lpwstr>
  </property>
  <property fmtid="{D5CDD505-2E9C-101B-9397-08002B2CF9AE}" pid="21" name="_readonly">
    <vt:lpwstr/>
  </property>
  <property fmtid="{D5CDD505-2E9C-101B-9397-08002B2CF9AE}" pid="22" name="_change">
    <vt:lpwstr/>
  </property>
  <property fmtid="{D5CDD505-2E9C-101B-9397-08002B2CF9AE}" pid="23" name="_full-control">
    <vt:lpwstr/>
  </property>
  <property fmtid="{D5CDD505-2E9C-101B-9397-08002B2CF9AE}" pid="24" name="sflag">
    <vt:lpwstr>1629186270</vt:lpwstr>
  </property>
</Properties>
</file>